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2523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C65" i="5" l="1"/>
  <c r="C39" i="3"/>
  <c r="C5" i="3"/>
  <c r="C8" i="29" l="1"/>
  <c r="E8" i="29"/>
  <c r="E79" i="29" l="1"/>
  <c r="B4" i="169" l="1"/>
  <c r="B4" i="168"/>
  <c r="H163" i="29" l="1"/>
  <c r="H164" i="29"/>
  <c r="D12" i="11"/>
  <c r="D95" i="5" l="1"/>
  <c r="D107" i="5"/>
  <c r="D28" i="4"/>
  <c r="E315" i="29"/>
  <c r="D258" i="29"/>
  <c r="D276" i="29"/>
  <c r="D268" i="29"/>
  <c r="F176" i="29"/>
  <c r="H165" i="29"/>
  <c r="D124" i="29"/>
  <c r="C124" i="29"/>
  <c r="H75" i="29"/>
  <c r="G75" i="29"/>
  <c r="F75" i="29"/>
  <c r="E75" i="29"/>
  <c r="D75" i="29"/>
  <c r="C75" i="29"/>
  <c r="H69" i="29"/>
  <c r="F69" i="29"/>
  <c r="E69" i="29"/>
  <c r="D69" i="29"/>
  <c r="C69" i="29"/>
  <c r="E49" i="29"/>
  <c r="H45" i="29"/>
  <c r="G45" i="29"/>
  <c r="F45" i="29"/>
  <c r="E45" i="29"/>
  <c r="D45" i="29"/>
  <c r="C45" i="29"/>
  <c r="H44" i="29"/>
  <c r="F39" i="29"/>
  <c r="H8" i="29"/>
  <c r="C171" i="5"/>
  <c r="C124" i="5"/>
  <c r="C4" i="3"/>
  <c r="I5" i="3"/>
  <c r="I4" i="3"/>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8"/>
  <c r="B2" i="169"/>
  <c r="B1" i="165"/>
  <c r="A1" i="159"/>
  <c r="B1" i="163"/>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G35" i="108" s="1"/>
  <c r="K70" i="29"/>
  <c r="B1137" i="106"/>
  <c r="D1137" i="106" s="1"/>
  <c r="D1138" i="106"/>
  <c r="K71" i="29"/>
  <c r="B1139" i="106" s="1"/>
  <c r="D1139" i="106" s="1"/>
  <c r="D1140" i="106"/>
  <c r="K73" i="29"/>
  <c r="B1142" i="106"/>
  <c r="D1142" i="106" s="1"/>
  <c r="K78" i="29"/>
  <c r="K79" i="29"/>
  <c r="B2974" i="106" s="1"/>
  <c r="D2974" i="106" s="1"/>
  <c r="K80" i="29"/>
  <c r="K81" i="29"/>
  <c r="K82" i="29"/>
  <c r="K83" i="29"/>
  <c r="K92" i="29"/>
  <c r="K93" i="29"/>
  <c r="K94" i="29"/>
  <c r="K95" i="29"/>
  <c r="K96" i="29"/>
  <c r="K97" i="29"/>
  <c r="K98" i="29"/>
  <c r="K99" i="29"/>
  <c r="K101" i="29"/>
  <c r="B7015" i="106" s="1"/>
  <c r="D7015" i="106" s="1"/>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F65" i="34" s="1"/>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56" i="3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7" i="36"/>
  <c r="D78" i="36"/>
  <c r="D85" i="36"/>
  <c r="B65" i="127"/>
  <c r="B66" i="127"/>
  <c r="D26" i="108"/>
  <c r="E26" i="108"/>
  <c r="F26" i="108"/>
  <c r="G26" i="108"/>
  <c r="E27" i="108"/>
  <c r="F27" i="108"/>
  <c r="G27" i="108"/>
  <c r="F28" i="108"/>
  <c r="F31" i="108"/>
  <c r="F36" i="108"/>
  <c r="G28" i="108"/>
  <c r="D31" i="108"/>
  <c r="D36"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6" i="4"/>
  <c r="K13" i="4"/>
  <c r="B3572" i="106" s="1"/>
  <c r="D3572" i="106" s="1"/>
  <c r="D14" i="4"/>
  <c r="B2570" i="106" s="1"/>
  <c r="D2570" i="106" s="1"/>
  <c r="F14" i="4"/>
  <c r="B2609" i="106"/>
  <c r="D2609" i="106" s="1"/>
  <c r="E15" i="4"/>
  <c r="B2633" i="106" s="1"/>
  <c r="D2633" i="106" s="1"/>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H109" i="5"/>
  <c r="F109" i="5"/>
  <c r="F4" i="4" s="1"/>
  <c r="F106" i="34"/>
  <c r="F105" i="34"/>
  <c r="F104" i="34"/>
  <c r="D7" i="7"/>
  <c r="B1763" i="106" s="1"/>
  <c r="D1763" i="106" s="1"/>
  <c r="B6025" i="106"/>
  <c r="D6025" i="106" s="1"/>
  <c r="H4" i="4"/>
  <c r="J6" i="4"/>
  <c r="B6221" i="106" s="1"/>
  <c r="D6221" i="106" s="1"/>
  <c r="B5906" i="106"/>
  <c r="D5906" i="106" s="1"/>
  <c r="H6" i="4"/>
  <c r="B2656" i="106" s="1"/>
  <c r="D2656" i="106" s="1"/>
  <c r="K7" i="4"/>
  <c r="B3718" i="106" s="1"/>
  <c r="D3718" i="106" s="1"/>
  <c r="B2655" i="106"/>
  <c r="D2655" i="106" s="1"/>
  <c r="D17" i="7"/>
  <c r="B4104" i="106" s="1"/>
  <c r="D4104" i="106" s="1"/>
  <c r="D12" i="7"/>
  <c r="B1769" i="106" s="1"/>
  <c r="D1769" i="106" s="1"/>
  <c r="D18" i="7"/>
  <c r="B4105" i="106" s="1"/>
  <c r="D4105" i="106" s="1"/>
  <c r="D11" i="7"/>
  <c r="B1768" i="106" s="1"/>
  <c r="D1768" i="106" s="1"/>
  <c r="D15" i="7"/>
  <c r="B1772" i="106" s="1"/>
  <c r="D1772" i="106" s="1"/>
  <c r="B7760" i="106"/>
  <c r="D7760" i="106" s="1"/>
  <c r="D59" i="36" l="1"/>
  <c r="F19" i="7"/>
  <c r="N23" i="3"/>
  <c r="B284" i="106" s="1"/>
  <c r="D284" i="106" s="1"/>
  <c r="D75" i="36"/>
  <c r="D60" i="36"/>
  <c r="K16" i="11"/>
  <c r="B2055" i="106" s="1"/>
  <c r="D2055" i="106" s="1"/>
  <c r="L13" i="11"/>
  <c r="B2060" i="106" s="1"/>
  <c r="D2060" i="106" s="1"/>
  <c r="F16" i="11"/>
  <c r="B2031" i="106" s="1"/>
  <c r="D2031" i="106" s="1"/>
  <c r="K109" i="5"/>
  <c r="K4" i="4" s="1"/>
  <c r="B3569" i="106" s="1"/>
  <c r="D3569" i="106" s="1"/>
  <c r="K275" i="5"/>
  <c r="B6023" i="106" s="1"/>
  <c r="D6023" i="106" s="1"/>
  <c r="B6028" i="106"/>
  <c r="D6028" i="106" s="1"/>
  <c r="K323" i="29"/>
  <c r="K331" i="29" s="1"/>
  <c r="J109" i="5"/>
  <c r="K278" i="29"/>
  <c r="B3724" i="106" s="1"/>
  <c r="D3724" i="106" s="1"/>
  <c r="F71" i="34"/>
  <c r="K223" i="29"/>
  <c r="G109" i="5"/>
  <c r="B3254" i="106"/>
  <c r="D3254" i="106" s="1"/>
  <c r="G29" i="108"/>
  <c r="E29" i="108"/>
  <c r="C204" i="29"/>
  <c r="B1340" i="106" s="1"/>
  <c r="D1340" i="106" s="1"/>
  <c r="K178" i="29"/>
  <c r="F13" i="4" s="1"/>
  <c r="B2596" i="106" s="1"/>
  <c r="D2596" i="106" s="1"/>
  <c r="B5618" i="106"/>
  <c r="D5618" i="106" s="1"/>
  <c r="F173" i="5"/>
  <c r="F110" i="34"/>
  <c r="B5588" i="106"/>
  <c r="D5588" i="106" s="1"/>
  <c r="E109" i="5"/>
  <c r="E4" i="4" s="1"/>
  <c r="B2630" i="106" s="1"/>
  <c r="D2630" i="106" s="1"/>
  <c r="B1746" i="106"/>
  <c r="D1746" i="106" s="1"/>
  <c r="E28" i="108"/>
  <c r="E129" i="29"/>
  <c r="B1225" i="106"/>
  <c r="D1225" i="106" s="1"/>
  <c r="C150" i="29"/>
  <c r="B1226" i="106" s="1"/>
  <c r="D1226" i="106" s="1"/>
  <c r="I76" i="4"/>
  <c r="D173" i="5"/>
  <c r="D109" i="5"/>
  <c r="B5356" i="106" s="1"/>
  <c r="D5356" i="106" s="1"/>
  <c r="B5334" i="106"/>
  <c r="D5334" i="106" s="1"/>
  <c r="K84" i="29"/>
  <c r="B2088" i="106" s="1"/>
  <c r="D2088" i="106" s="1"/>
  <c r="F52" i="34"/>
  <c r="G39" i="108"/>
  <c r="D37" i="108"/>
  <c r="D40" i="108" s="1"/>
  <c r="E42" i="108" s="1"/>
  <c r="F37" i="108"/>
  <c r="F40" i="108" s="1"/>
  <c r="G42" i="108" s="1"/>
  <c r="E35" i="108"/>
  <c r="B1136" i="106"/>
  <c r="D1136" i="106" s="1"/>
  <c r="G30" i="108"/>
  <c r="E30" i="108"/>
  <c r="C172" i="5"/>
  <c r="C109" i="5"/>
  <c r="B5121" i="106" s="1"/>
  <c r="D5121" i="106" s="1"/>
  <c r="B5096" i="106"/>
  <c r="D5096" i="106" s="1"/>
  <c r="B2888" i="106"/>
  <c r="D2888" i="106" s="1"/>
  <c r="D57" i="36"/>
  <c r="D53" i="36"/>
  <c r="D51" i="36"/>
  <c r="H29" i="118"/>
  <c r="K28" i="118" s="1"/>
  <c r="O27" i="118" s="1"/>
  <c r="O29" i="118" s="1"/>
  <c r="D11" i="37"/>
  <c r="H33" i="11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7270" i="106"/>
  <c r="C34" i="131"/>
  <c r="L16" i="11" l="1"/>
  <c r="B2061" i="106" s="1"/>
  <c r="D2061" i="106" s="1"/>
  <c r="K8" i="4"/>
  <c r="B7207" i="106"/>
  <c r="D7207" i="106" s="1"/>
  <c r="J13" i="4"/>
  <c r="B7042" i="106" s="1"/>
  <c r="D7042" i="106" s="1"/>
  <c r="J4" i="4"/>
  <c r="B6220" i="106" s="1"/>
  <c r="D6220" i="106" s="1"/>
  <c r="B6352" i="106"/>
  <c r="D6352" i="106" s="1"/>
  <c r="J275" i="5"/>
  <c r="F73" i="34"/>
  <c r="G15" i="4"/>
  <c r="B6032" i="106" s="1"/>
  <c r="D6032" i="106" s="1"/>
  <c r="B1474" i="106"/>
  <c r="D1474" i="106" s="1"/>
  <c r="G12" i="4"/>
  <c r="B2607" i="106" s="1"/>
  <c r="D2607" i="106" s="1"/>
  <c r="D19" i="7"/>
  <c r="B1775" i="106" s="1"/>
  <c r="D1775" i="106" s="1"/>
  <c r="B6024" i="106"/>
  <c r="D6024" i="106" s="1"/>
  <c r="G4" i="4"/>
  <c r="B2603" i="106" s="1"/>
  <c r="D2603" i="106" s="1"/>
  <c r="F175" i="34"/>
  <c r="B5527" i="106"/>
  <c r="D5527" i="106" s="1"/>
  <c r="B1241" i="106"/>
  <c r="D1241" i="106" s="1"/>
  <c r="E150" i="29"/>
  <c r="B1242" i="106" s="1"/>
  <c r="D1242" i="106" s="1"/>
  <c r="B3318" i="106"/>
  <c r="D3318" i="106" s="1"/>
  <c r="I77" i="4"/>
  <c r="B3319" i="106" s="1"/>
  <c r="D3319" i="106" s="1"/>
  <c r="B5421" i="106"/>
  <c r="D5421" i="106" s="1"/>
  <c r="D6" i="4"/>
  <c r="B2566" i="106" s="1"/>
  <c r="D2566" i="106" s="1"/>
  <c r="D4" i="4"/>
  <c r="B2564" i="106" s="1"/>
  <c r="D2564" i="106" s="1"/>
  <c r="L114" i="29"/>
  <c r="C114" i="29"/>
  <c r="B757" i="106" s="1"/>
  <c r="D757" i="106" s="1"/>
  <c r="B5214" i="106"/>
  <c r="D5214" i="106" s="1"/>
  <c r="C173" i="5"/>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K10" i="4" l="1"/>
  <c r="B4130" i="106" s="1"/>
  <c r="D4130" i="106" s="1"/>
  <c r="B3571" i="106"/>
  <c r="D3571" i="106" s="1"/>
  <c r="J17" i="4"/>
  <c r="J20" i="4" s="1"/>
  <c r="J8" i="4"/>
  <c r="B7055" i="106"/>
  <c r="D7055" i="106" s="1"/>
  <c r="K332" i="29"/>
  <c r="B7225" i="106" s="1"/>
  <c r="D72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<sst xmlns="http://schemas.openxmlformats.org/spreadsheetml/2006/main" count="5204" uniqueCount="2172">
  <si>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</si>
  <si>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</si>
  <si>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</si>
  <si>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</si>
  <si>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</si>
  <si>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</si>
  <si>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</si>
  <si>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</si>
  <si>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</si>
  <si>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</si>
  <si>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</si>
  <si>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</si>
  <si>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</si>
  <si>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</si>
  <si>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</si>
  <si>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</si>
  <si>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</si>
  <si>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</si>
  <si>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</si>
  <si>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</si>
  <si>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</si>
  <si>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</si>
  <si>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</si>
  <si>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</si>
  <si>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</si>
  <si>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</si>
  <si>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</si>
  <si>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</si>
  <si>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</si>
  <si>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</si>
  <si>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</si>
  <si>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</si>
  <si>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</si>
  <si>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</si>
  <si>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</si>
  <si>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</si>
  <si>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</si>
  <si>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</si>
  <si>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</si>
  <si>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</si>
  <si>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</si>
  <si>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</si>
  <si>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</si>
  <si>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</si>
  <si>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</si>
  <si>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</si>
  <si>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</si>
  <si>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</si>
  <si>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</si>
  <si>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</si>
  <si>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</si>
  <si>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</si>
  <si>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</si>
  <si>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</si>
  <si>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</si>
  <si>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</si>
  <si>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</si>
  <si>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</si>
  <si>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</si>
  <si>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</si>
  <si>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</si>
  <si>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</si>
  <si>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</si>
  <si>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</si>
  <si>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</si>
  <si>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</si>
  <si>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</si>
  <si>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</si>
  <si>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</si>
  <si>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</si>
  <si>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</si>
  <si>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</si>
  <si>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</si>
  <si>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</si>
  <si>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</si>
  <si>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</si>
  <si>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</si>
  <si>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</si>
  <si>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</si>
  <si>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</si>
  <si>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</si>
  <si>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</si>
  <si>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</si>
  <si>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</si>
  <si>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</si>
  <si>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</si>
  <si>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</si>
  <si>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</si>
  <si>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</si>
  <si>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</si>
  <si>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</si>
  <si>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</si>
  <si>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</si>
  <si>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</si>
  <si>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</si>
  <si>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</si>
  <si>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</si>
  <si>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</si>
  <si>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</si>
  <si>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</si>
  <si>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</si>
  <si>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</si>
  <si>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</si>
  <si>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</si>
  <si>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</si>
  <si>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</si>
  <si>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</si>
  <si>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</si>
  <si>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</si>
  <si>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</si>
  <si>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</si>
  <si>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</si>
  <si>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</si>
  <si>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</si>
  <si>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</si>
  <si>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</si>
  <si>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</si>
  <si>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</si>
  <si>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</si>
  <si>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</si>
  <si>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</si>
  <si>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</si>
  <si>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</si>
  <si>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</si>
  <si>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</si>
  <si>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</si>
  <si>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</si>
  <si>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</si>
  <si>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</si>
  <si>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</si>
  <si>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</si>
  <si>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</si>
  <si>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</si>
  <si>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</si>
  <si>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</si>
  <si>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</si>
  <si>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</si>
  <si>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</si>
  <si>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</si>
  <si>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</si>
  <si>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</si>
  <si>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</si>
  <si>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</si>
  <si>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</si>
  <si>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</si>
  <si>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</si>
  <si>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</si>
  <si>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</si>
  <si>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</si>
  <si>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</si>
  <si>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</si>
  <si>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</si>
  <si>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</si>
  <si>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</si>
  <si>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</si>
  <si>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</si>
  <si>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</si>
  <si>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</si>
  <si>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</si>
  <si>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</si>
  <si>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</si>
  <si>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</si>
  <si>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</si>
  <si>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</si>
  <si>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</si>
  <si>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</si>
  <si>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</si>
  <si>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</si>
  <si>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</si>
  <si>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</si>
  <si>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</si>
  <si>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</si>
  <si>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</si>
  <si>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</si>
  <si>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</si>
  <si>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</si>
  <si>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</si>
  <si>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</si>
  <si>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</si>
  <si>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</si>
  <si>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</si>
  <si>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</si>
  <si>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</si>
  <si>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</si>
  <si>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</si>
  <si>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</si>
  <si>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</si>
  <si>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</si>
  <si>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</si>
  <si>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</si>
  <si>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</si>
  <si>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</si>
  <si>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</si>
  <si>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</si>
  <si>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</si>
  <si>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</si>
  <si>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</si>
  <si>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</si>
  <si>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</si>
  <si>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</si>
  <si>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</si>
  <si>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</si>
  <si>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</si>
  <si>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</si>
  <si>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</si>
  <si>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</si>
  <si>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</si>
  <si>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</si>
  <si>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</si>
  <si>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</si>
  <si>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</si>
  <si>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</si>
  <si>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</si>
  <si>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</si>
  <si>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</si>
  <si>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</si>
  <si>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</si>
  <si>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</si>
  <si>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</si>
  <si>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</si>
  <si>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</si>
  <si>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</si>
  <si>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</si>
  <si>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</si>
  <si>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</si>
  <si>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</si>
  <si>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</si>
  <si>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</si>
  <si>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</si>
  <si>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</si>
  <si>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</si>
  <si>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</si>
  <si>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</si>
  <si>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</si>
  <si>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</si>
  <si>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</si>
  <si>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</si>
  <si>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</si>
  <si>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</si>
  <si>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</si>
  <si>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</si>
  <si>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</si>
  <si>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</si>
  <si>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</si>
  <si>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</si>
  <si>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</si>
  <si>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</si>
  <si>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</si>
  <si>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</si>
  <si>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</si>
  <si>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</si>
  <si>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</si>
  <si>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</si>
  <si>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</si>
  <si>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</si>
  <si>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</si>
  <si>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</si>
  <si>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</si>
  <si>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</si>
  <si>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</si>
  <si>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</si>
  <si>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</si>
  <si>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</si>
  <si>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</si>
  <si>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</si>
  <si>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</si>
  <si>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</si>
  <si>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</si>
  <si>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</si>
  <si>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</si>
  <si>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</si>
  <si>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</si>
  <si>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</si>
  <si>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</si>
  <si>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</si>
  <si>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</si>
  <si>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</si>
  <si>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</si>
  <si>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</si>
  <si>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</si>
  <si>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</si>
  <si>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</si>
  <si>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</si>
  <si>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</si>
  <si>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</si>
  <si>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</si>
  <si>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</si>
  <si>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</si>
  <si>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</si>
  <si>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</si>
  <si>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</si>
  <si>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</si>
  <si>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</si>
  <si>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</si>
  <si>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</si>
  <si>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</si>
  <si>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</si>
  <si>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</si>
  <si>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</si>
  <si>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</si>
  <si>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</si>
  <si>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</si>
  <si>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</si>
  <si>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</si>
  <si>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</si>
  <si>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</si>
  <si>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</si>
  <si>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</si>
  <si>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</si>
  <si>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</si>
  <si>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</si>
  <si>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</si>
  <si>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</si>
  <si>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</si>
  <si>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</si>
  <si>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</si>
  <si>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</si>
  <si>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</si>
  <si>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</si>
  <si>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</si>
  <si>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</si>
  <si>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</si>
  <si>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</si>
  <si>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</si>
  <si>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</si>
  <si>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</si>
  <si>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</si>
  <si>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</si>
  <si>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</si>
  <si>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</si>
  <si>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</si>
  <si>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</si>
  <si>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</si>
  <si>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</si>
  <si>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</si>
  <si>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</si>
  <si>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</si>
  <si>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</si>
  <si>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</si>
  <si>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</si>
  <si>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</si>
  <si>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</si>
  <si>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</si>
  <si>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</si>
  <si>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</si>
  <si>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</si>
  <si>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</si>
  <si>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</si>
  <si>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</si>
  <si>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</si>
  <si>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</si>
  <si>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</si>
  <si>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</si>
  <si>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</si>
  <si>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</si>
  <si>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</si>
  <si>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</si>
  <si>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</si>
  <si>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</si>
  <si>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</si>
  <si>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</si>
  <si>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</si>
  <si>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</si>
  <si>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</si>
  <si>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</si>
  <si>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</si>
  <si>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</si>
  <si>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</si>
  <si>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</si>
  <si>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</si>
  <si>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</si>
  <si>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</si>
  <si>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</si>
  <si>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</si>
  <si>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</si>
  <si>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</si>
  <si>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</si>
  <si>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</si>
  <si>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</si>
  <si>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</si>
  <si>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</si>
  <si>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</si>
  <si>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</si>
  <si>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</si>
  <si>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</si>
  <si>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</si>
  <si>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</si>
  <si>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</si>
  <si>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</si>
  <si>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</si>
  <si>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</si>
  <si>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</si>
  <si>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</si>
  <si>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</si>
  <si>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</si>
  <si>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</si>
  <si>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</si>
  <si>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</si>
  <si>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</si>
  <si>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</si>
  <si>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</si>
  <si>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</si>
  <si>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</si>
  <si>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</si>
  <si>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</si>
  <si>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</si>
  <si>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</si>
  <si>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</si>
  <si>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</si>
  <si>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</si>
  <si>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</si>
  <si>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</si>
  <si>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</si>
  <si>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</si>
  <si>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</si>
  <si>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</si>
  <si>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</si>
  <si>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</si>
  <si>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</si>
  <si>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</si>
  <si>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</si>
  <si>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</si>
  <si>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</si>
  <si>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</si>
  <si>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</si>
  <si>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</si>
  <si>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</si>
  <si>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</si>
  <si>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</si>
  <si>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</si>
  <si>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</si>
  <si>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</si>
  <si>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</si>
  <si>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</si>
  <si>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</si>
  <si>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</si>
  <si>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</si>
  <si>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</si>
  <si>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</si>
  <si>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</si>
  <si>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</si>
  <si>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</si>
  <si>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</si>
  <si>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</si>
  <si>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</si>
  <si>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</si>
  <si>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</si>
  <si>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</si>
  <si>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</si>
  <si>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</si>
  <si>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</si>
  <si>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</si>
  <si>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</si>
  <si>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</si>
  <si>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</si>
  <si>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</si>
  <si>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</si>
  <si>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</si>
  <si>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</si>
  <si>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</si>
  <si>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</si>
  <si>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</si>
  <si>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</si>
  <si>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</si>
  <si>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</si>
  <si>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</si>
  <si>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</si>
  <si>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</si>
  <si>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</si>
  <si>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</si>
  <si>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</si>
  <si>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</si>
  <si>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</si>
  <si>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</si>
  <si>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</si>
  <si>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</si>
  <si>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</si>
  <si>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</si>
  <si>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</si>
  <si>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</si>
  <si>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</si>
  <si>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</si>
  <si>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</si>
  <si>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</si>
  <si>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</si>
  <si>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</si>
  <si>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</si>
  <si>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</si>
  <si>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</si>
  <si>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</si>
  <si>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</si>
  <si>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</si>
  <si>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</si>
  <si>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</si>
  <si>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</si>
  <si>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</si>
  <si>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</si>
  <si>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</si>
  <si>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</si>
  <si>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</si>
  <si>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</si>
  <si>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</si>
  <si>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</si>
  <si>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</si>
  <si>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</si>
  <si>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</si>
  <si>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</si>
  <si>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</si>
  <si>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</si>
  <si>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</si>
  <si>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</si>
  <si>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</si>
  <si>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</si>
  <si>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</si>
  <si>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</si>
  <si>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</si>
  <si>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</si>
  <si>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</si>
  <si>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</si>
  <si>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</si>
  <si>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</si>
  <si>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</si>
  <si>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</si>
  <si>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</si>
  <si>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</si>
  <si>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</si>
  <si>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</si>
  <si>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</si>
  <si>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</si>
  <si>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</si>
  <si>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</si>
  <si>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</si>
  <si>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</si>
  <si>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</si>
  <si>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</si>
  <si>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</si>
  <si>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</si>
  <si>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</si>
  <si>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</si>
  <si>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</si>
  <si>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</si>
  <si>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</si>
  <si>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</si>
  <si>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</si>
  <si>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</si>
  <si>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</si>
  <si>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</si>
  <si>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</si>
  <si>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</si>
  <si>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</si>
  <si>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</si>
  <si>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</si>
  <si>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</si>
  <si>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</si>
  <si>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</si>
  <si>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</si>
  <si>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</si>
  <si>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</si>
  <si>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</si>
  <si>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</si>
  <si>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</si>
  <si>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</si>
  <si>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</si>
  <si>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</si>
  <si>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</si>
  <si>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</si>
  <si>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</si>
  <si>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</si>
  <si>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</si>
  <si>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</si>
  <si>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</si>
  <si>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</si>
  <si>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</si>
  <si>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</si>
  <si>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</si>
  <si>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</si>
  <si>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</si>
  <si>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</si>
  <si>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</si>
  <si>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</si>
  <si>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</si>
  <si>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</si>
  <si>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</si>
  <si>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</si>
  <si>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</si>
  <si>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</si>
  <si>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</si>
  <si>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</si>
  <si>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</si>
  <si>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</si>
  <si>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</si>
  <si>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</si>
  <si>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</si>
  <si>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</si>
  <si>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</si>
  <si>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</si>
  <si>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</si>
  <si>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</si>
  <si>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</si>
  <si>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</si>
  <si>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</si>
  <si>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</si>
  <si>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</si>
  <si>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</si>
  <si>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</si>
  <si>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</si>
  <si>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</si>
  <si>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</si>
  <si>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</si>
  <si>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</si>
  <si>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</si>
  <si>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</si>
  <si>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</si>
  <si>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</si>
  <si>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</si>
  <si>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</si>
  <si>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</si>
  <si>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</si>
  <si>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</si>
  <si>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</si>
  <si>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</si>
  <si>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</si>
  <si>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</si>
  <si>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</si>
  <si>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</si>
  <si>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</si>
  <si>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</si>
  <si>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</si>
  <si>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</si>
  <si>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</si>
  <si>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</si>
  <si>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</si>
  <si>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</si>
  <si>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</si>
  <si>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</si>
  <si>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</si>
  <si>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</si>
  <si>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</si>
  <si>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</si>
  <si>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</si>
  <si>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</si>
  <si>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</si>
  <si>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</si>
  <si>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</si>
  <si>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</si>
  <si>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</si>
  <si>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</si>
  <si>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</si>
  <si>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</si>
  <si>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</si>
  <si>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</si>
  <si>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</si>
  <si>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</si>
  <si>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</si>
  <si>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</si>
  <si>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</si>
  <si>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</si>
  <si>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</si>
  <si>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</si>
  <si>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</si>
  <si>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</si>
  <si>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</si>
  <si>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</si>
  <si>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</si>
  <si>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</si>
  <si>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</si>
  <si>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</si>
  <si>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</si>
  <si>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</si>
  <si>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</si>
  <si>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</si>
  <si>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</si>
  <si>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</si>
  <si>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</si>
  <si>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</si>
  <si>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</si>
  <si>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</si>
  <si>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</si>
  <si>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</si>
  <si>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</si>
  <si>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</si>
  <si>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</si>
  <si>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</si>
  <si>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</si>
  <si>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</si>
  <si>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</si>
  <si>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</si>
  <si>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</si>
  <si>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</si>
  <si>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</si>
  <si>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</si>
  <si>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</si>
  <si>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</si>
  <si>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</si>
  <si>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</si>
  <si>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</si>
  <si>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</si>
  <si>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</si>
  <si>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</si>
  <si>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</si>
  <si>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</si>
  <si>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</si>
  <si>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</si>
  <si>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</si>
  <si>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</si>
  <si>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</si>
  <si>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</si>
  <si>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</si>
  <si>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</si>
  <si>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</si>
  <si>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</si>
  <si>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</si>
  <si>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</si>
  <si>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</si>
  <si>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</si>
  <si>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</si>
  <si>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</si>
  <si>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</si>
  <si>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</si>
  <si>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</si>
  <si>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</si>
  <si>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</si>
  <si>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</si>
  <si>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</si>
  <si>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</si>
  <si>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</si>
  <si>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</si>
  <si>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</si>
  <si>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</si>
  <si>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</si>
  <si>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</si>
  <si>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</si>
  <si>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</si>
  <si>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</si>
  <si>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</si>
  <si>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</si>
  <si>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</si>
  <si>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</si>
  <si>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</si>
  <si>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</si>
  <si>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</si>
  <si>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</si>
  <si>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</si>
  <si>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</si>
  <si>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</si>
  <si>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</si>
  <si>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</si>
  <si>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</si>
  <si>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</si>
  <si>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</si>
  <si>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</si>
  <si>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</si>
  <si>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</si>
  <si>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</si>
  <si>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</si>
  <si>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</si>
  <si>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</si>
  <si>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</si>
  <si>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</si>
  <si>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</si>
  <si>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</si>
  <si>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</si>
  <si>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</si>
  <si>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</si>
  <si>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</si>
  <si>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</si>
  <si>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</si>
  <si>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</si>
  <si>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</si>
  <si>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</si>
  <si>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</si>
  <si>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</si>
  <si>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</si>
  <si>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</si>
  <si>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</si>
  <si>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</si>
  <si>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</si>
  <si>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</si>
  <si>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</si>
  <si>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</si>
  <si>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</si>
  <si>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</si>
  <si>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</si>
  <si>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</si>
  <si>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</si>
  <si>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</si>
  <si>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</si>
  <si>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</si>
  <si>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</si>
  <si>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</si>
  <si>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</si>
  <si>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</si>
  <si>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</si>
  <si>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</si>
  <si>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</si>
  <si>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</si>
  <si>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</si>
  <si>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</si>
  <si>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</si>
  <si>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</si>
  <si>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</si>
  <si>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</si>
  <si>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</si>
  <si>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</si>
  <si>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</si>
  <si>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</si>
  <si>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</si>
  <si>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</si>
  <si>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</si>
  <si>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</si>
  <si>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</si>
  <si>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</si>
  <si>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</si>
  <si>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</si>
  <si>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</si>
  <si>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</si>
  <si>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</si>
  <si>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</si>
  <si>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</si>
  <si>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</si>
  <si>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</si>
  <si>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</si>
  <si>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</si>
  <si>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</si>
  <si>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</si>
  <si>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</si>
  <si>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</si>
  <si>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</si>
  <si>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</si>
  <si>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</si>
  <si>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</si>
  <si>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</si>
  <si>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</si>
  <si>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</si>
  <si>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</si>
  <si>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</si>
  <si>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</si>
  <si>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</si>
  <si>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</si>
  <si>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</si>
  <si>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</si>
  <si>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</si>
  <si>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</si>
  <si>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</si>
  <si>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</si>
  <si>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</si>
  <si>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</si>
  <si>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</si>
  <si>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</si>
  <si>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</si>
  <si>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</si>
  <si>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</si>
  <si>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</si>
  <si>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</si>
  <si>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</si>
  <si>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</si>
  <si>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</si>
  <si>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</si>
  <si>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</si>
  <si>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</si>
  <si>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</si>
  <si>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</si>
  <si>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</si>
  <si>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</si>
  <si>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</si>
  <si>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</si>
  <si>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</si>
  <si>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</si>
  <si>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</si>
  <si>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</si>
  <si>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</si>
  <si>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</si>
  <si>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</si>
  <si>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</si>
  <si>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</si>
  <si>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</si>
  <si>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</si>
  <si>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</si>
  <si>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</si>
  <si>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</si>
  <si>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</si>
  <si>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</si>
  <si>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</si>
  <si>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</si>
  <si>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</si>
  <si>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</si>
  <si>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</si>
  <si>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</si>
  <si>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</si>
  <si>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</si>
  <si>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</si>
  <si>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</si>
  <si>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</si>
  <si>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</si>
  <si>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</si>
  <si>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</si>
  <si>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</si>
  <si>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</si>
  <si>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</si>
  <si>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</si>
  <si>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</si>
  <si>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</si>
  <si>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</si>
  <si>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</si>
  <si>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</si>
  <si>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</si>
  <si>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</si>
  <si>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</si>
  <si>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</si>
  <si>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</si>
  <si>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</si>
  <si>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</si>
  <si>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</si>
  <si>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</si>
  <si>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</si>
  <si>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</si>
  <si>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</si>
  <si>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</si>
  <si>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</si>
  <si>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</si>
  <si>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</si>
  <si>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</si>
  <si>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</si>
  <si>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</si>
  <si>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</si>
  <si>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</si>
  <si>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</si>
  <si>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</si>
  <si>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</si>
  <si>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</si>
  <si>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</si>
  <si>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</si>
  <si>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</si>
  <si>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</si>
  <si>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</si>
  <si>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</si>
  <si>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</si>
  <si>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</si>
  <si>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</si>
  <si>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</si>
  <si>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</si>
  <si>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</si>
  <si>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</si>
  <si>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</si>
  <si>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</si>
  <si>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</si>
  <si>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</si>
  <si>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</si>
  <si>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</si>
  <si>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</si>
  <si>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</si>
  <si>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</si>
  <si>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</si>
  <si>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</si>
  <si>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</si>
  <si>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</si>
  <si>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</si>
  <si>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</si>
  <si>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</si>
  <si>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</si>
  <si>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</si>
  <si>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</si>
  <si>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</si>
  <si>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</si>
  <si>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</si>
  <si>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</si>
  <si>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</si>
  <si>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</si>
  <si>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</si>
  <si>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</si>
  <si>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</si>
  <si>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</si>
  <si>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</si>
  <si>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</si>
  <si>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</si>
  <si>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</si>
  <si>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</si>
  <si>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</si>
  <si>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</si>
  <si>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</si>
  <si>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</si>
  <si>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</si>
  <si>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</si>
  <si>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</si>
  <si>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</si>
  <si>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</si>
  <si>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</si>
  <si>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</si>
  <si>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</si>
  <si>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</si>
  <si>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</si>
  <si>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</si>
  <si>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</si>
  <si>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</si>
  <si>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</si>
  <si>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</si>
  <si>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</si>
  <si>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</si>
  <si>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</si>
  <si>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</si>
  <si>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</si>
  <si>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</si>
  <si>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</si>
  <si>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</si>
  <si>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</si>
  <si>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</si>
  <si>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</si>
  <si>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</si>
  <si>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</si>
  <si>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</si>
  <si>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</si>
  <si>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</si>
  <si>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</si>
  <si>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</si>
  <si>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</si>
  <si>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</si>
  <si>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</si>
  <si>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</si>
  <si>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</si>
  <si>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</si>
  <si>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</si>
  <si>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</si>
  <si>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</si>
  <si>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</si>
  <si>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</si>
  <si>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</si>
  <si>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</si>
  <si>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</si>
  <si>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</si>
  <si>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</si>
  <si>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</si>
  <si>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</si>
  <si>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</si>
  <si>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</si>
  <si>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</si>
  <si>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</si>
  <si>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</si>
  <si>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</si>
  <si>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</si>
  <si>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</si>
  <si>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</si>
  <si>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</si>
  <si>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</si>
  <si>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</si>
  <si>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</si>
  <si>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</si>
  <si>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</si>
  <si>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</si>
  <si>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</si>
  <si>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</si>
  <si>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</si>
  <si>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</si>
  <si>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</si>
  <si>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</si>
  <si>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</si>
  <si>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</si>
  <si>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</si>
  <si>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</si>
  <si>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</si>
  <si>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</si>
  <si>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</si>
  <si>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</si>
  <si>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</si>
  <si>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</si>
  <si>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</si>
  <si>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</si>
  <si>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</si>
  <si>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</si>
  <si>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</si>
  <si>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</si>
  <si>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</si>
  <si>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</si>
  <si>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</si>
  <si>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</si>
  <si>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</si>
  <si>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</si>
  <si>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</si>
  <si>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</si>
  <si>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</si>
  <si>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</si>
  <si>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</si>
  <si>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</si>
  <si>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</si>
  <si>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</si>
  <si>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</si>
  <si>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</si>
  <si>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</si>
  <si>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</si>
  <si>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</si>
  <si>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</si>
  <si>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</si>
  <si>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</si>
  <si>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</si>
  <si>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</si>
  <si>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</si>
  <si>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</si>
  <si>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</si>
  <si>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</si>
  <si>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</si>
  <si>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</si>
  <si>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</si>
  <si>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</si>
  <si>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</si>
  <si>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</si>
  <si>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</si>
  <si>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</si>
  <si>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</si>
  <si>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</si>
  <si>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</si>
  <si>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</si>
  <si>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</si>
  <si>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</si>
  <si>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</si>
  <si>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</si>
  <si>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</si>
  <si>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</si>
  <si>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</si>
  <si>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</si>
  <si>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</si>
  <si>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</si>
  <si>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</si>
  <si>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</si>
  <si>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</si>
  <si>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</si>
  <si>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</si>
  <si>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</si>
  <si>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</si>
  <si>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</si>
  <si>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</si>
  <si>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</si>
  <si>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</si>
  <si>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</si>
  <si>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</si>
  <si>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</si>
  <si>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</si>
  <si>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</si>
  <si>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</si>
  <si>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</si>
  <si>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</si>
  <si>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</si>
  <si>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</si>
  <si>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</si>
  <si>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</si>
  <si>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</si>
  <si>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</si>
  <si>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</si>
  <si>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</si>
  <si>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</si>
  <si>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</si>
  <si>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</si>
  <si>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</si>
  <si>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</si>
  <si>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</si>
  <si>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</si>
  <si>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</si>
  <si>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</si>
  <si>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</si>
  <si>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</si>
  <si>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</si>
  <si>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</si>
  <si>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</si>
  <si>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</si>
  <si>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</si>
  <si>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</si>
  <si>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</si>
  <si>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</si>
  <si>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</si>
  <si>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</si>
  <si>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</si>
  <si>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</si>
  <si>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</si>
  <si>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</si>
  <si>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</si>
  <si>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</si>
  <si>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</si>
  <si>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</si>
  <si>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</si>
  <si>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</si>
  <si>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</si>
  <si>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</si>
  <si>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</si>
  <si>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</si>
  <si>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</si>
  <si>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</si>
  <si>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</si>
  <si>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</si>
  <si>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</si>
  <si>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</si>
  <si>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</si>
  <si>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</si>
  <si>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</si>
  <si>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</si>
  <si>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</si>
  <si>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</si>
  <si>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</si>
  <si>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</si>
  <si>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</si>
  <si>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</si>
  <si>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</si>
  <si>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</si>
  <si>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</si>
  <si>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</si>
  <si>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</si>
  <si>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</si>
  <si>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</si>
  <si>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</si>
  <si>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</si>
  <si>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</si>
  <si>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</si>
  <si>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</si>
  <si>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</si>
  <si>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</si>
  <si>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</si>
  <si>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</si>
  <si>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</si>
  <si>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</si>
  <si>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</si>
  <si>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</si>
  <si>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</si>
  <si>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</si>
  <si>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</si>
  <si>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</si>
  <si>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</si>
  <si>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</si>
  <si>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</si>
  <si>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</si>
  <si>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</si>
  <si>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</si>
  <si>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</si>
  <si>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</si>
  <si>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</si>
  <si>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</si>
  <si>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</si>
  <si>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</si>
  <si>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</si>
  <si>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</si>
  <si>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</si>
  <si>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</si>
  <si>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</si>
  <si>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</si>
  <si>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</si>
  <si>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</si>
  <si>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</si>
  <si>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</si>
  <si>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</si>
  <si>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</si>
  <si>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</si>
  <si>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</si>
  <si>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</si>
  <si>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</si>
  <si>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</si>
  <si>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</si>
  <si>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</si>
  <si>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</si>
  <si>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</si>
  <si>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</si>
  <si>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</si>
  <si>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</si>
  <si>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</si>
  <si>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</si>
  <si>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</si>
  <si>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</si>
  <si>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</si>
  <si>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</si>
  <si>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</si>
  <si>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</si>
  <si>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</si>
  <si>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</si>
  <si>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</si>
  <si>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</si>
  <si>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</si>
  <si>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</si>
  <si>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</si>
  <si>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</si>
  <si>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</si>
  <si>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</si>
  <si>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</si>
  <si>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</si>
  <si>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</si>
  <si>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</si>
  <si>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</si>
  <si>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</si>
  <si>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</si>
  <si>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</si>
  <si>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</si>
  <si>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</si>
  <si>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</si>
  <si>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</si>
  <si>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</si>
  <si>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</si>
  <si>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</si>
  <si>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</si>
  <si>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</si>
  <si>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</si>
  <si>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</si>
  <si>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</si>
  <si>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</si>
  <si>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</si>
  <si>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</si>
  <si>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</si>
  <si>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</si>
  <si>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</si>
  <si>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</si>
  <si>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</si>
  <si>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</si>
  <si>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</si>
  <si>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</si>
  <si>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</si>
  <si>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</si>
  <si>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</si>
  <si>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</si>
  <si>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</si>
  <si>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</si>
  <si>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</si>
  <si>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</si>
  <si>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</si>
  <si>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</si>
  <si>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</si>
  <si>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</si>
  <si>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</si>
  <si>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</si>
  <si>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</si>
  <si>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</si>
  <si>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</si>
  <si>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</si>
  <si>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</si>
  <si>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</si>
  <si>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</si>
  <si>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</si>
  <si>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</si>
  <si>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</si>
  <si>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</si>
  <si>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</si>
  <si>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</si>
  <si>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</si>
  <si>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</si>
  <si>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</si>
  <si>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</si>
  <si>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</si>
  <si>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</si>
  <si>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</si>
  <si>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</si>
  <si>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</si>
  <si>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</si>
  <si>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</si>
  <si>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</si>
  <si>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</si>
  <si>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</si>
  <si>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</si>
  <si>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</si>
  <si>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</si>
  <si>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</si>
  <si>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</si>
  <si>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</si>
  <si>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</si>
  <si>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</si>
  <si>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</si>
  <si>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</si>
  <si>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</si>
  <si>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</si>
  <si>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</si>
  <si>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</si>
  <si>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</si>
  <si>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</si>
  <si>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</si>
  <si>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</si>
  <si>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</si>
  <si>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</si>
  <si>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</si>
  <si>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</si>
  <si>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</si>
  <si>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</si>
  <si>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</si>
  <si>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</si>
  <si>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</si>
  <si>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</si>
  <si>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</si>
  <si>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</si>
  <si>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</si>
  <si>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</si>
  <si>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</si>
  <si>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</si>
  <si>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</si>
  <si>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</si>
  <si>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</si>
  <si>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</si>
  <si>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</si>
  <si>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</si>
  <si>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</si>
  <si>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</si>
  <si>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</si>
  <si>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</si>
  <si>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</si>
  <si>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</si>
  <si>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</si>
  <si>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</si>
  <si>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</si>
  <si>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</si>
  <si>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</si>
  <si>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</si>
  <si>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</si>
  <si>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</si>
  <si>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</si>
  <si>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</si>
  <si>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</si>
  <si>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</si>
  <si>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</si>
  <si>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</si>
  <si>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</si>
  <si>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</si>
  <si>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</si>
  <si>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</si>
  <si>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</si>
  <si>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</si>
  <si>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</si>
  <si>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</si>
  <si>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</si>
  <si>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</si>
  <si>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</si>
  <si>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</si>
  <si>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</si>
  <si>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</si>
  <si>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</si>
  <si>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</si>
  <si>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</si>
  <si>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</si>
  <si>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</si>
  <si>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</si>
  <si>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</si>
  <si>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</si>
  <si>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</si>
  <si>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</si>
  <si>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</si>
  <si>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</si>
  <si>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</si>
  <si>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</si>
  <si>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</si>
  <si>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</si>
  <si>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</si>
  <si>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</si>
  <si>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</si>
  <si>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</si>
  <si>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</si>
  <si>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</si>
  <si>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</si>
  <si>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</si>
  <si>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</si>
  <si>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</si>
  <si>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</si>
  <si>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</si>
  <si>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</si>
  <si>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</si>
  <si>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</si>
  <si>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</si>
  <si>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</si>
  <si>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</si>
  <si>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</si>
  <si>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</si>
  <si>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</si>
  <si>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</si>
  <si>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</si>
  <si>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</si>
  <si>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</si>
  <si>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</si>
  <si>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</si>
  <si>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</si>
  <si>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</si>
  <si>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</si>
  <si>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</si>
  <si>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</si>
  <si>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</si>
  <si>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</si>
  <si>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</si>
  <si>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</si>
  <si>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</si>
  <si>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</si>
  <si>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</si>
  <si>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</si>
  <si>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</si>
  <si>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</si>
  <si>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</si>
  <si>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</si>
  <si>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</si>
  <si>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</si>
  <si>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</si>
  <si>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</si>
  <si>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</si>
  <si>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</si>
  <si>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</si>
  <si>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</si>
  <si>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</si>
  <si>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</si>
  <si>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</si>
  <si>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</si>
  <si>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</si>
  <si>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</si>
  <si>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</si>
  <si>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</si>
  <si>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</si>
  <si>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</si>
  <si>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</si>
  <si>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</si>
  <si>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</si>
  <si>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</si>
  <si>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</si>
  <si>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</si>
  <si>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</si>
  <si>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</si>
  <si>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</si>
  <si>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</si>
  <si>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</si>
  <si>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</si>
  <si>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</si>
  <si>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</si>
  <si>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</si>
  <si>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</si>
  <si>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</si>
  <si>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</si>
  <si>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</si>
  <si>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</si>
  <si>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</si>
  <si>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</si>
  <si>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</si>
  <si>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</si>
  <si>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</si>
  <si>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</si>
  <si>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</si>
  <si>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</si>
  <si>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</si>
  <si>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</si>
  <si>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</si>
  <si>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</si>
  <si>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</si>
  <si>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</si>
  <si>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</si>
  <si>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</si>
  <si>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</si>
  <si>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</si>
  <si>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</si>
  <si>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</si>
  <si>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</si>
  <si>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</si>
  <si>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</si>
  <si>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</si>
  <si>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</si>
  <si>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</si>
  <si>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</si>
  <si>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</si>
  <si>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</si>
  <si>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</si>
  <si>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</si>
  <si>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</si>
  <si>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</si>
  <si>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</si>
  <si>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</si>
  <si>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</si>
  <si>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</si>
  <si>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</si>
  <si>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</si>
  <si>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</si>
  <si>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</si>
  <si>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</si>
  <si>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</si>
  <si>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</si>
  <si>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</si>
  <si>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</si>
  <si>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</si>
  <si>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</si>
  <si>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</si>
  <si>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</si>
  <si>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</si>
  <si>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</si>
  <si>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</si>
  <si>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</si>
  <si>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</si>
  <si>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</si>
  <si>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</si>
  <si>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</si>
  <si>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</si>
  <si>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</si>
  <si>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</si>
  <si>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</si>
  <si>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</si>
  <si>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</si>
  <si>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</si>
  <si>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</si>
  <si>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</si>
  <si>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</si>
  <si>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</si>
  <si>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</si>
  <si>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</si>
  <si>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</si>
  <si>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</si>
  <si>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</si>
  <si>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</si>
  <si>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</si>
  <si>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</si>
  <si>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</si>
  <si>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</si>
  <si>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</si>
  <si>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</si>
  <si>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</si>
  <si>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</si>
  <si>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</si>
  <si>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</si>
  <si>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</si>
  <si>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</si>
  <si>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</si>
  <si>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</si>
  <si>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</si>
  <si>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</si>
  <si>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</si>
  <si>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</si>
  <si>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</si>
  <si>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</si>
  <si>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</si>
  <si>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</si>
  <si>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</si>
  <si>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</si>
  <si>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</si>
  <si>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</si>
  <si>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</si>
  <si>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</si>
  <si>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</si>
  <si>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</si>
  <si>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</si>
  <si>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</si>
  <si>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</si>
  <si>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</si>
  <si>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</si>
  <si>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</si>
  <si>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</si>
  <si>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</si>
  <si>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</si>
  <si>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</si>
  <si>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</si>
  <si>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</si>
  <si>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</si>
  <si>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</si>
  <si>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</si>
  <si>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</si>
  <si>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</si>
  <si>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</si>
  <si>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</si>
  <si>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</si>
  <si>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</si>
  <si>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</si>
  <si>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</si>
  <si>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</si>
  <si>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</si>
  <si>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</si>
  <si>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</si>
  <si>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</si>
  <si>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</si>
  <si>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</si>
  <si>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</si>
  <si>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</si>
  <si>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</si>
  <si>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</si>
  <si>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</si>
  <si>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</si>
  <si>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</si>
  <si>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</si>
  <si>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</si>
  <si>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</si>
  <si>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</si>
  <si>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</si>
  <si>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</si>
  <si>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</si>
  <si>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</si>
  <si>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</si>
  <si>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</si>
  <si>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</si>
  <si>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</si>
  <si>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</si>
  <si>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</si>
  <si>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</si>
  <si>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</si>
  <si>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</si>
  <si>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</si>
  <si>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</si>
  <si>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</si>
  <si>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</si>
  <si>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</si>
  <si>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</si>
  <si>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</si>
  <si>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</si>
  <si>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</si>
  <si>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</si>
  <si>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</si>
  <si>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</si>
  <si>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</si>
  <si>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</si>
  <si>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</si>
  <si>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</si>
  <si>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</si>
  <si>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</si>
  <si>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</si>
  <si>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</si>
  <si>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</si>
  <si>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</si>
  <si>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</si>
  <si>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</si>
  <si>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</si>
  <si>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</si>
  <si>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</si>
  <si>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</si>
  <si>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</si>
  <si>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</si>
  <si>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</si>
  <si>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</si>
  <si>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</si>
  <si>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</si>
  <si>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</si>
  <si>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</si>
  <si>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</si>
  <si>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</si>
  <si>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</si>
  <si>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</si>
  <si>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</si>
  <si>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</si>
  <si>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</si>
  <si>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</si>
  <si>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</si>
  <si>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</si>
  <si>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</si>
  <si>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</si>
  <si>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</si>
  <si>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</si>
  <si>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</si>
  <si>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</si>
  <si>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</si>
  <si>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</si>
  <si>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</si>
  <si>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</si>
  <si>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</si>
  <si>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</si>
  <si>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</si>
  <si>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</si>
  <si>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</si>
  <si>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</si>
  <si>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</si>
  <si>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</si>
  <si>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</si>
  <si>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</si>
  <si>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</si>
  <si>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</si>
  <si>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</si>
  <si>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</si>
  <si>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</si>
  <si>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</si>
  <si>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</si>
  <si>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</si>
  <si>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</si>
  <si>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</si>
  <si>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</si>
  <si>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</si>
  <si>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</si>
  <si>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</si>
  <si>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</si>
  <si>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</si>
  <si>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</si>
  <si>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</si>
  <si>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</si>
  <si>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</si>
  <si>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</si>
  <si>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</si>
  <si>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</si>
  <si>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</si>
  <si>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</si>
  <si>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</si>
  <si>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</si>
  <si>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</si>
  <si>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</si>
  <si>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</si>
  <si>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</si>
  <si>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</si>
  <si>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</si>
  <si>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</si>
  <si>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</si>
  <si>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</si>
  <si>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</si>
  <si>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</si>
  <si>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</si>
  <si>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</si>
  <si>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</si>
  <si>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</si>
  <si>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</si>
  <si>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</si>
  <si>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</si>
  <si>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</si>
  <si>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</si>
  <si>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</si>
  <si>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</si>
  <si>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</si>
  <si>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</si>
  <si>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</si>
  <si>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</si>
  <si>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</si>
  <si>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</si>
  <si>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</si>
  <si>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</si>
  <si>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</si>
  <si>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</si>
  <si>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</si>
  <si>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</si>
  <si>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</si>
  <si>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</si>
  <si>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</si>
  <si>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</si>
  <si>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</si>
  <si>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</si>
  <si>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</si>
  <si>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</si>
  <si>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</si>
  <si>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</si>
  <si>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</si>
  <si>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</si>
  <si>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</si>
  <si>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</si>
  <si>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</si>
  <si>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</si>
  <si>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</si>
  <si>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</si>
  <si>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</si>
  <si>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</si>
  <si>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</si>
  <si>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</si>
  <si>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</si>
  <si>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</si>
  <si>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</si>
  <si>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</si>
  <si>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</si>
  <si>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</si>
  <si>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</si>
  <si>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</si>
  <si>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</si>
  <si>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</si>
  <si>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</si>
  <si>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</si>
  <si>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</si>
  <si>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</si>
  <si>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</si>
  <si>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</si>
  <si>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</si>
  <si>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</si>
  <si>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</si>
  <si>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</si>
  <si>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</si>
  <si>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</si>
  <si>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</si>
  <si>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</si>
  <si>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</si>
  <si>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</si>
  <si>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</si>
  <si>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</si>
  <si>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</si>
  <si>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</si>
  <si>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</si>
  <si>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</si>
  <si>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</si>
  <si>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</si>
  <si>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</si>
  <si>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</si>
  <si>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</si>
  <si>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</si>
  <si>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</si>
  <si>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</si>
  <si>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</si>
  <si>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</si>
  <si>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</si>
  <si>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</si>
  <si>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</si>
  <si>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</si>
  <si>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</si>
  <si>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</si>
  <si>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</si>
  <si>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</si>
  <si>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</si>
  <si>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</si>
  <si>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</si>
  <si>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</si>
  <si>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</si>
  <si>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</si>
  <si>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</si>
  <si>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</si>
  <si>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</si>
  <si>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</si>
  <si>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</si>
  <si>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</si>
  <si>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</si>
  <si>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</si>
  <si>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</si>
  <si>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</si>
  <si>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</si>
  <si>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</si>
  <si>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</si>
  <si>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</si>
  <si>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</si>
  <si>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</si>
  <si>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</si>
  <si>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</si>
  <si>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</si>
  <si>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</si>
  <si>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</si>
  <si>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</si>
  <si>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</si>
  <si>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</si>
  <si>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</si>
  <si>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</si>
  <si>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</si>
  <si>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</si>
  <si>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</si>
  <si>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</si>
  <si>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</si>
  <si>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</si>
  <si>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</si>
  <si>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</si>
  <si>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</si>
  <si>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</si>
  <si>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</si>
  <si>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</si>
  <si>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</si>
  <si>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</si>
  <si>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</si>
  <si>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</si>
  <si>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</si>
  <si>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</si>
  <si>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</si>
  <si>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</si>
  <si>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</si>
  <si>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</si>
  <si>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</si>
  <si>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</si>
  <si>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</si>
  <si>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</si>
  <si>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</si>
  <si>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</si>
  <si>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</si>
  <si>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</si>
  <si>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</si>
  <si>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</si>
  <si>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</si>
  <si>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</si>
  <si>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</si>
  <si>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</si>
  <si>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</si>
  <si>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</si>
  <si>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</si>
  <si>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</si>
  <si>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</si>
  <si>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</si>
  <si>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</si>
  <si>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</si>
  <si>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</si>
  <si>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</si>
  <si>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</si>
  <si>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</si>
  <si>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</si>
  <si>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</si>
  <si>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</si>
  <si>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</si>
  <si>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</si>
  <si>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</si>
  <si>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</si>
  <si>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</si>
  <si>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</si>
  <si>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</si>
  <si>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</si>
  <si>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</si>
  <si>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</si>
  <si>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</si>
  <si>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</si>
  <si>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</si>
  <si>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</si>
  <si>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</si>
  <si>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</si>
  <si>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</si>
  <si>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</si>
  <si>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</si>
  <si>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</si>
  <si>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</si>
  <si>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</si>
  <si>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</si>
  <si>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</si>
  <si>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</si>
  <si>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</si>
  <si>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</si>
  <si>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</si>
  <si>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</si>
  <si>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</si>
  <si>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</si>
  <si>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</si>
  <si>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</si>
  <si>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</si>
  <si>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</si>
  <si>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</si>
  <si>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</si>
  <si>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</si>
  <si>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</si>
  <si>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</si>
  <si>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</si>
  <si>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</si>
  <si>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</si>
  <si>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</si>
  <si>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</si>
  <si>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</si>
  <si>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</si>
  <si>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</si>
  <si>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</si>
  <si>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</si>
  <si>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</si>
  <si>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</si>
  <si>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</si>
  <si>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</si>
  <si>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</si>
  <si>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</si>
  <si>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</si>
  <si>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</si>
  <si>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</si>
  <si>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</si>
  <si>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</si>
  <si>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</si>
  <si>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</si>
  <si>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</si>
  <si>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</si>
  <si>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</si>
  <si>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</si>
  <si>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</si>
  <si>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</si>
  <si>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</si>
  <si>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</si>
  <si>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</si>
  <si>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</si>
  <si>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</si>
  <si>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</si>
  <si>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</si>
  <si>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</si>
  <si>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</si>
  <si>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</si>
  <si>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</si>
  <si>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</si>
  <si>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</si>
  <si>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</si>
  <si>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</si>
  <si>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</si>
  <si>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</si>
  <si>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</si>
  <si>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</si>
  <si>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</si>
  <si>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</si>
  <si>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</si>
  <si>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</si>
  <si>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</si>
  <si>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</si>
  <si>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</si>
  <si>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</si>
  <si>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</si>
  <si>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</si>
  <si>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</si>
  <si>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</si>
  <si>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</si>
  <si>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</si>
  <si>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</si>
  <si>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</si>
  <si>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</si>
  <si>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</si>
  <si>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</si>
  <si>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</si>
  <si>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</si>
  <si>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</si>
  <si>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</si>
  <si>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</si>
  <si>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</si>
  <si>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</si>
  <si>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</si>
  <si>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</si>
  <si>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</si>
  <si>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</si>
  <si>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</si>
  <si>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</si>
  <si>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</si>
  <si>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</si>
  <si>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</si>
  <si>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</si>
  <si>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</si>
  <si>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LAKE</t>
  </si>
  <si>
    <t>TWO STEVENSON DRIVE</t>
  </si>
  <si>
    <t>LINCOLNSHIRE</t>
  </si>
  <si>
    <t>Dr. Eric Twadell</t>
  </si>
  <si>
    <t>847-415-4000</t>
  </si>
  <si>
    <t>847-634-0239</t>
  </si>
  <si>
    <t>Evoy, Kamschulte, Jacobs &amp; Co. LLP</t>
  </si>
  <si>
    <t>John D. Aceto, Jr., CPA</t>
  </si>
  <si>
    <t>2122 Yeoman Street</t>
  </si>
  <si>
    <t>Waukegan</t>
  </si>
  <si>
    <t>847-662-8300</t>
  </si>
  <si>
    <t>847-662-8305</t>
  </si>
  <si>
    <t>jaceto@ekjllp.com</t>
  </si>
  <si>
    <t>2004 General Obligation Bonds</t>
  </si>
  <si>
    <t>2012 General Obligation Bonds</t>
  </si>
  <si>
    <t>2014 General Obligation Bonds</t>
  </si>
  <si>
    <t>Capital Leases</t>
  </si>
  <si>
    <t>Construction Contract Certificates</t>
  </si>
  <si>
    <t>Prior Bonds Balance</t>
  </si>
  <si>
    <t>3/4</t>
  </si>
  <si>
    <t>Various</t>
  </si>
  <si>
    <t>Capital Lease</t>
  </si>
  <si>
    <t>Northern Illinois Health Insurance Program</t>
  </si>
  <si>
    <t>Illinois Utilities Purchasing Cooperatibe</t>
  </si>
  <si>
    <t>Collective Liability Insurance Cooperative</t>
  </si>
  <si>
    <t>ISDLAF</t>
  </si>
  <si>
    <t>Lake County Technology Campus</t>
  </si>
  <si>
    <t>SEDOL &amp; ELC</t>
  </si>
  <si>
    <r>
      <t>The accompanying Schedule of Expenditures of Federal Awards includes the federal grant activity of Stevenson HS No. 125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</si>
  <si>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Stevenson HS No. 125 provided federal awards to subrecipients as follows:</t>
  </si>
  <si>
    <t>None</t>
  </si>
  <si>
    <t>84.027A</t>
  </si>
  <si>
    <t>Special Education Cluster IDEA</t>
  </si>
  <si>
    <t>Unmodified</t>
  </si>
  <si>
    <t>US DEPARTMENT OF EDUCATION</t>
  </si>
  <si>
    <t>Pass-Through Programs (From ISBE)</t>
  </si>
  <si>
    <t>(M) IDEA, Room &amp; Board</t>
  </si>
  <si>
    <t>4625-2015</t>
  </si>
  <si>
    <t>4625-2016</t>
  </si>
  <si>
    <t>N/A</t>
  </si>
  <si>
    <t xml:space="preserve">     Total Passed Through ISBE</t>
  </si>
  <si>
    <t>Pass-Through Programs (From ELC)</t>
  </si>
  <si>
    <t>(M) IDEA, Part B - Flow Through</t>
  </si>
  <si>
    <t>4620-2015</t>
  </si>
  <si>
    <t>4620-2016</t>
  </si>
  <si>
    <t>Total Special Education Cluster (IDEA)</t>
  </si>
  <si>
    <t xml:space="preserve">     Total Passed Through ELC</t>
  </si>
  <si>
    <t xml:space="preserve">     Title II - Teacher Quarlity</t>
  </si>
  <si>
    <t>Total Passed Through ISBE</t>
  </si>
  <si>
    <t>84.367A</t>
  </si>
  <si>
    <t>4932-2015</t>
  </si>
  <si>
    <t>4932-2016</t>
  </si>
  <si>
    <t>Pass-Through Programs (From Lake County Area Vocational System</t>
  </si>
  <si>
    <t xml:space="preserve">     CTE - Perkins</t>
  </si>
  <si>
    <t>Total Passed Through Lake County Area Vocational System</t>
  </si>
  <si>
    <t>84.048A</t>
  </si>
  <si>
    <t>4745-2015</t>
  </si>
  <si>
    <t>4745-2016</t>
  </si>
  <si>
    <t>US DEPARTMENT OF HEALTH &amp; HUMAN SERVICES</t>
  </si>
  <si>
    <t>Pass-Through (From Illinois Department of Healthcare &amp; Family Services</t>
  </si>
  <si>
    <t xml:space="preserve">     Medicaid Matching Funds</t>
  </si>
  <si>
    <t>Total US Department of Health &amp; Human Services</t>
  </si>
  <si>
    <t>TOTAL FEDERAL FINANCIAL ASSISTANCE</t>
  </si>
  <si>
    <t>4991-2015</t>
  </si>
  <si>
    <t>4991-2016</t>
  </si>
  <si>
    <t>Value of Federal Awards Expended in the Form of Non-Cash Assistance During the Year</t>
  </si>
  <si>
    <t>Federal Insurance in effect during the year</t>
  </si>
  <si>
    <t>Federal Loans or Loan Guarantees, Including Interest Subsidies, outstanding at Year End</t>
  </si>
  <si>
    <t>Education Fund</t>
  </si>
  <si>
    <t>Page 5, Line 12, Other Current Assets, Due From Service Accounts - $254,191.</t>
  </si>
  <si>
    <t>Bond &amp; Interest Fund</t>
  </si>
  <si>
    <t>IMRF Fund</t>
  </si>
  <si>
    <t>Tort Fund</t>
  </si>
  <si>
    <t>Schedule of AD Valorem Tax Receipts</t>
  </si>
  <si>
    <t>Page 24, Line 39, Other, SEDOL IMRF - $106,513</t>
  </si>
  <si>
    <t>Page 11, Line 107, Other Local Revenue,  Erate reimbursement $55,772; Pcard rebate $13,778; Amexpress rebate $10,468;</t>
  </si>
  <si>
    <t xml:space="preserve">      Foundation donation $4,950; Dual credit courses $3,086.</t>
  </si>
  <si>
    <t>Page 11, Line 107, Other Local Revenue,  Marketing Sponsorship - $11,698.</t>
  </si>
  <si>
    <t>Page 11, Line 107, Other Local Revenue, Refund of Fee $1,163</t>
  </si>
  <si>
    <t>Page 11, Line 107, Other Local Revenue, Insurance rebate - $7,734.</t>
  </si>
  <si>
    <t>Page 12, Line 171, Other Restricted Revenue from State Sources, Claim Settlement Munger - $21,955</t>
  </si>
  <si>
    <t>Page 18, Line 11, Debt Service Other, Fees $3,900.</t>
  </si>
  <si>
    <t>Page 9, Line 11, Other Taxes, SEDOl IMRF $106,513.</t>
  </si>
  <si>
    <t>Page 15, Line 8, Special Education Programs, Purchased Services - FY 2016 GSA Expenditure for Special Education $5,956.</t>
  </si>
  <si>
    <t>065-028173</t>
  </si>
  <si>
    <t>Adlai E Stevenson HSD 125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</si>
</sst>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 fontId="9" fillId="0" borderId="2" xfId="9" quotePrefix="1" applyNumberFormat="1" applyFont="1" applyFill="1" applyBorder="1" applyAlignment="1" applyProtection="1">
      <alignment horizontal="right" vertical="center"/>
      <protection locked="0"/>
    </xf>
    <xf numFmtId="0" fontId="49" fillId="0" borderId="0" xfId="0"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11</xdr:row>
          <xdr:rowOff>142875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6" t="s">
        <v>474</v>
      </c>
      <c r="J1" s="2087"/>
      <c r="K1" s="2087"/>
      <c r="L1" s="2087"/>
      <c r="M1" s="2087"/>
      <c r="N1" s="2087"/>
      <c r="O1" s="2087"/>
      <c r="P1" s="2087"/>
      <c r="Q1" s="2087"/>
      <c r="R1" s="2087"/>
      <c r="S1" s="2087"/>
    </row>
    <row r="2" spans="1:28" ht="12" customHeight="1" x14ac:dyDescent="0.2">
      <c r="A2" s="202" t="s">
        <v>1972</v>
      </c>
      <c r="D2" s="203"/>
      <c r="I2" s="2088" t="s">
        <v>1155</v>
      </c>
      <c r="J2" s="2087"/>
      <c r="K2" s="2087"/>
      <c r="L2" s="2087"/>
      <c r="M2" s="2087"/>
      <c r="N2" s="2087"/>
      <c r="O2" s="2087"/>
      <c r="P2" s="2087"/>
      <c r="Q2" s="2087"/>
      <c r="R2" s="2087"/>
      <c r="S2" s="2087"/>
    </row>
    <row r="3" spans="1:28" ht="12" customHeight="1" x14ac:dyDescent="0.2">
      <c r="A3" s="1878" t="s">
        <v>1960</v>
      </c>
      <c r="B3" s="1879"/>
      <c r="C3" s="1879"/>
      <c r="D3" s="1880"/>
      <c r="I3" s="2088" t="s">
        <v>55</v>
      </c>
      <c r="J3" s="2087"/>
      <c r="K3" s="2087"/>
      <c r="L3" s="2087"/>
      <c r="M3" s="2087"/>
      <c r="N3" s="2087"/>
      <c r="O3" s="2087"/>
      <c r="P3" s="2087"/>
      <c r="Q3" s="2087"/>
      <c r="R3" s="2087"/>
      <c r="S3" s="2087"/>
    </row>
    <row r="4" spans="1:28" ht="12" customHeight="1" x14ac:dyDescent="0.2">
      <c r="A4" s="192"/>
      <c r="I4" s="2088" t="s">
        <v>617</v>
      </c>
      <c r="J4" s="2087"/>
      <c r="K4" s="2087"/>
      <c r="L4" s="2087"/>
      <c r="M4" s="2087"/>
      <c r="N4" s="2087"/>
      <c r="O4" s="2087"/>
      <c r="P4" s="2087"/>
      <c r="Q4" s="2087"/>
      <c r="R4" s="2087"/>
      <c r="S4" s="2087"/>
    </row>
    <row r="5" spans="1:28" ht="14.1" customHeight="1" x14ac:dyDescent="0.2">
      <c r="B5" s="445" t="s">
        <v>2085</v>
      </c>
      <c r="C5" s="179" t="s">
        <v>1083</v>
      </c>
      <c r="D5" s="364"/>
      <c r="E5" s="364"/>
      <c r="H5" s="193"/>
      <c r="I5" s="2096" t="s">
        <v>788</v>
      </c>
      <c r="J5" s="2095"/>
      <c r="K5" s="2095"/>
      <c r="L5" s="2095"/>
      <c r="M5" s="2095"/>
      <c r="N5" s="2095"/>
      <c r="O5" s="2095"/>
      <c r="P5" s="2095"/>
      <c r="Q5" s="2095"/>
      <c r="R5" s="2095"/>
      <c r="S5" s="2095"/>
    </row>
    <row r="6" spans="1:28" ht="14.1" customHeight="1" x14ac:dyDescent="0.2">
      <c r="B6" s="445"/>
      <c r="C6" s="179" t="s">
        <v>1084</v>
      </c>
      <c r="D6" s="364"/>
      <c r="E6" s="364"/>
      <c r="I6" s="2094" t="s">
        <v>1051</v>
      </c>
      <c r="J6" s="2095"/>
      <c r="K6" s="2095"/>
      <c r="L6" s="2095"/>
      <c r="M6" s="2095"/>
      <c r="N6" s="2095"/>
      <c r="O6" s="2095"/>
      <c r="P6" s="2095"/>
      <c r="Q6" s="2095"/>
      <c r="R6" s="2095"/>
      <c r="S6" s="2095"/>
    </row>
    <row r="7" spans="1:28" ht="12.2" customHeight="1" x14ac:dyDescent="0.2">
      <c r="I7" s="2089">
        <v>42551</v>
      </c>
      <c r="J7" s="2090"/>
      <c r="K7" s="2090"/>
      <c r="L7" s="2090"/>
      <c r="M7" s="2090"/>
      <c r="N7" s="2090"/>
      <c r="O7" s="2090"/>
      <c r="P7" s="2090"/>
      <c r="Q7" s="2090"/>
      <c r="R7" s="2090"/>
      <c r="S7" s="209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1" t="s">
        <v>782</v>
      </c>
      <c r="J9" s="2092"/>
      <c r="K9" s="2092"/>
      <c r="L9" s="2092"/>
      <c r="M9" s="2092"/>
      <c r="N9" s="2092"/>
      <c r="O9" s="2092"/>
      <c r="P9" s="2092"/>
      <c r="Q9" s="2092"/>
      <c r="R9" s="2092"/>
      <c r="S9" s="2093"/>
      <c r="T9" s="2107" t="s">
        <v>630</v>
      </c>
      <c r="U9" s="2108"/>
      <c r="V9" s="2108"/>
      <c r="W9" s="2108"/>
      <c r="X9" s="2108"/>
      <c r="Y9" s="2108"/>
      <c r="Z9" s="2108"/>
      <c r="AA9" s="2109"/>
    </row>
    <row r="10" spans="1:28" ht="13.5" customHeight="1" x14ac:dyDescent="0.2">
      <c r="A10" s="2114" t="s">
        <v>783</v>
      </c>
      <c r="B10" s="2115"/>
      <c r="C10" s="2115"/>
      <c r="D10" s="2115"/>
      <c r="E10" s="2115"/>
      <c r="F10" s="2115"/>
      <c r="G10" s="2115"/>
      <c r="H10" s="2116"/>
      <c r="I10" s="183"/>
      <c r="J10" s="184"/>
      <c r="K10" s="182"/>
      <c r="R10" s="184"/>
      <c r="S10" s="184"/>
      <c r="T10" s="2110"/>
      <c r="U10" s="2095"/>
      <c r="V10" s="2095"/>
      <c r="W10" s="2095"/>
      <c r="X10" s="2095"/>
      <c r="Y10" s="2095"/>
      <c r="Z10" s="2095"/>
      <c r="AA10" s="2101"/>
    </row>
    <row r="11" spans="1:28" ht="14.25" customHeight="1" x14ac:dyDescent="0.2">
      <c r="A11" s="2117" t="s">
        <v>1131</v>
      </c>
      <c r="B11" s="2118"/>
      <c r="C11" s="2118"/>
      <c r="D11" s="2118"/>
      <c r="E11" s="2118"/>
      <c r="F11" s="2118"/>
      <c r="G11" s="2118"/>
      <c r="H11" s="2119"/>
      <c r="I11" s="181"/>
      <c r="J11" s="345"/>
      <c r="K11" s="181"/>
      <c r="O11" s="1763" t="s">
        <v>2085</v>
      </c>
      <c r="P11" s="380" t="s">
        <v>225</v>
      </c>
      <c r="Q11" s="184"/>
      <c r="R11" s="182"/>
      <c r="S11" s="181"/>
      <c r="T11" s="2111"/>
      <c r="U11" s="2112"/>
      <c r="V11" s="2112"/>
      <c r="W11" s="2112"/>
      <c r="X11" s="2112"/>
      <c r="Y11" s="2112"/>
      <c r="Z11" s="2112"/>
      <c r="AA11" s="2113"/>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120">
        <v>34049125013</v>
      </c>
      <c r="B13" s="2121"/>
      <c r="C13" s="2121"/>
      <c r="D13" s="2121"/>
      <c r="E13" s="2121"/>
      <c r="F13" s="2121"/>
      <c r="G13" s="2121"/>
      <c r="H13" s="2122"/>
      <c r="I13" s="185"/>
      <c r="J13" s="184"/>
      <c r="K13" s="182"/>
      <c r="L13" s="184"/>
      <c r="M13" s="184"/>
      <c r="N13" s="184"/>
      <c r="O13" s="184"/>
      <c r="P13" s="184"/>
      <c r="Q13" s="184"/>
      <c r="R13" s="184"/>
      <c r="S13" s="184"/>
      <c r="T13" s="2125" t="s">
        <v>2092</v>
      </c>
      <c r="U13" s="2126"/>
      <c r="V13" s="2126"/>
      <c r="W13" s="2126"/>
      <c r="X13" s="2126"/>
      <c r="Y13" s="2127"/>
      <c r="Z13" s="2127"/>
      <c r="AA13" s="2128"/>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4" t="s">
        <v>2086</v>
      </c>
      <c r="B15" s="2123"/>
      <c r="C15" s="2123"/>
      <c r="D15" s="2123"/>
      <c r="E15" s="2123"/>
      <c r="F15" s="2123"/>
      <c r="G15" s="2123"/>
      <c r="H15" s="2124"/>
      <c r="T15" s="2055" t="s">
        <v>2093</v>
      </c>
      <c r="U15" s="2076"/>
      <c r="V15" s="2076"/>
      <c r="W15" s="2076"/>
      <c r="X15" s="2076"/>
      <c r="Y15" s="2129"/>
      <c r="Z15" s="2129"/>
      <c r="AA15" s="213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0" t="s">
        <v>2171</v>
      </c>
      <c r="B17" s="2081"/>
      <c r="C17" s="2081"/>
      <c r="D17" s="2081"/>
      <c r="E17" s="2081"/>
      <c r="F17" s="2081"/>
      <c r="G17" s="2081"/>
      <c r="H17" s="2106"/>
      <c r="T17" s="2134" t="s">
        <v>2094</v>
      </c>
      <c r="U17" s="2135"/>
      <c r="V17" s="2135"/>
      <c r="W17" s="2135"/>
      <c r="X17" s="2135"/>
      <c r="Y17" s="2135"/>
      <c r="Z17" s="2135"/>
      <c r="AA17" s="2136"/>
    </row>
    <row r="18" spans="1:27" ht="13.5" customHeight="1" x14ac:dyDescent="0.2">
      <c r="A18" s="365" t="s">
        <v>627</v>
      </c>
      <c r="B18" s="347"/>
      <c r="C18" s="343"/>
      <c r="D18" s="347"/>
      <c r="E18" s="347"/>
      <c r="F18" s="347"/>
      <c r="G18" s="347"/>
      <c r="H18" s="277"/>
      <c r="I18" s="2105" t="s">
        <v>784</v>
      </c>
      <c r="J18" s="2064"/>
      <c r="K18" s="2064"/>
      <c r="L18" s="2064"/>
      <c r="M18" s="2064"/>
      <c r="N18" s="2064"/>
      <c r="O18" s="2064"/>
      <c r="P18" s="2064"/>
      <c r="Q18" s="2064"/>
      <c r="R18" s="2064"/>
      <c r="S18" s="2065"/>
      <c r="T18" s="365" t="s">
        <v>827</v>
      </c>
      <c r="U18" s="272"/>
      <c r="V18" s="343"/>
      <c r="W18" s="271"/>
      <c r="X18" s="365" t="s">
        <v>306</v>
      </c>
      <c r="Y18" s="352"/>
      <c r="Z18" s="1976" t="s">
        <v>785</v>
      </c>
      <c r="AA18" s="201"/>
    </row>
    <row r="19" spans="1:27" ht="13.5" customHeight="1" x14ac:dyDescent="0.2">
      <c r="A19" s="2074" t="s">
        <v>2087</v>
      </c>
      <c r="B19" s="2072"/>
      <c r="C19" s="2072"/>
      <c r="D19" s="2072"/>
      <c r="E19" s="2072"/>
      <c r="F19" s="2072"/>
      <c r="G19" s="2072"/>
      <c r="H19" s="2054"/>
      <c r="I19" s="184"/>
      <c r="J19" s="379"/>
      <c r="K19" s="195"/>
      <c r="L19" s="193"/>
      <c r="M19" s="659" t="s">
        <v>360</v>
      </c>
      <c r="P19" s="181"/>
      <c r="Q19" s="181"/>
      <c r="R19" s="181"/>
      <c r="S19" s="185"/>
      <c r="T19" s="2074" t="s">
        <v>2095</v>
      </c>
      <c r="U19" s="2053"/>
      <c r="V19" s="2053"/>
      <c r="W19" s="2054"/>
      <c r="X19" s="2071" t="s">
        <v>2044</v>
      </c>
      <c r="Y19" s="2133"/>
      <c r="Z19" s="2131">
        <v>60087</v>
      </c>
      <c r="AA19" s="2132"/>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52" t="s">
        <v>2088</v>
      </c>
      <c r="B21" s="2053"/>
      <c r="C21" s="2053"/>
      <c r="D21" s="2053"/>
      <c r="E21" s="2053"/>
      <c r="F21" s="2053"/>
      <c r="G21" s="2053"/>
      <c r="H21" s="2054"/>
      <c r="I21" s="2100" t="s">
        <v>786</v>
      </c>
      <c r="J21" s="2095"/>
      <c r="K21" s="2095"/>
      <c r="L21" s="2095"/>
      <c r="M21" s="2095"/>
      <c r="N21" s="2095"/>
      <c r="O21" s="2095"/>
      <c r="P21" s="2095"/>
      <c r="Q21" s="2095"/>
      <c r="R21" s="2095"/>
      <c r="S21" s="2101"/>
      <c r="T21" s="2080" t="s">
        <v>2096</v>
      </c>
      <c r="U21" s="2140"/>
      <c r="V21" s="2140"/>
      <c r="W21" s="2140"/>
      <c r="X21" s="2145" t="s">
        <v>2097</v>
      </c>
      <c r="Y21" s="2143"/>
      <c r="Z21" s="2143"/>
      <c r="AA21" s="2144"/>
    </row>
    <row r="22" spans="1:27" ht="13.5" customHeight="1" x14ac:dyDescent="0.2">
      <c r="A22" s="367" t="s">
        <v>628</v>
      </c>
      <c r="B22" s="280"/>
      <c r="C22" s="280"/>
      <c r="D22" s="280"/>
      <c r="E22" s="280"/>
      <c r="F22" s="280"/>
      <c r="G22" s="280"/>
      <c r="H22" s="281"/>
      <c r="I22" s="2102" t="s">
        <v>1806</v>
      </c>
      <c r="J22" s="2103"/>
      <c r="K22" s="2103"/>
      <c r="L22" s="2103"/>
      <c r="M22" s="2103"/>
      <c r="N22" s="2103"/>
      <c r="O22" s="2103"/>
      <c r="P22" s="2103"/>
      <c r="Q22" s="2103"/>
      <c r="R22" s="2103"/>
      <c r="S22" s="2104"/>
      <c r="T22" s="365" t="s">
        <v>2040</v>
      </c>
      <c r="U22" s="272"/>
      <c r="V22" s="343"/>
      <c r="W22" s="272"/>
      <c r="X22" s="1977" t="s">
        <v>1633</v>
      </c>
      <c r="Z22" s="200"/>
      <c r="AA22" s="201"/>
    </row>
    <row r="23" spans="1:27" ht="13.5" customHeight="1" x14ac:dyDescent="0.2">
      <c r="A23" s="2097"/>
      <c r="B23" s="2098"/>
      <c r="C23" s="2098"/>
      <c r="D23" s="2098"/>
      <c r="E23" s="2098"/>
      <c r="F23" s="2098"/>
      <c r="G23" s="2098"/>
      <c r="H23" s="2099"/>
      <c r="T23" s="2080" t="s">
        <v>2170</v>
      </c>
      <c r="U23" s="2140"/>
      <c r="V23" s="2140"/>
      <c r="W23" s="2140"/>
      <c r="X23" s="2142">
        <v>43434</v>
      </c>
      <c r="Y23" s="2143"/>
      <c r="Z23" s="2143"/>
      <c r="AA23" s="2144"/>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2">
        <v>60069</v>
      </c>
      <c r="B25" s="2053"/>
      <c r="C25" s="2053"/>
      <c r="D25" s="2053"/>
      <c r="E25" s="2053"/>
      <c r="F25" s="2053"/>
      <c r="G25" s="2053"/>
      <c r="H25" s="2054"/>
      <c r="I25" s="660"/>
      <c r="J25" s="204"/>
      <c r="K25" s="204"/>
      <c r="L25" s="204"/>
      <c r="M25" s="204"/>
      <c r="N25" s="204"/>
      <c r="O25" s="204"/>
      <c r="P25" s="204"/>
      <c r="Q25" s="204"/>
      <c r="R25" s="204"/>
      <c r="S25" s="205"/>
      <c r="T25" s="2137" t="s">
        <v>2098</v>
      </c>
      <c r="U25" s="2138"/>
      <c r="V25" s="2138"/>
      <c r="W25" s="2138"/>
      <c r="X25" s="2138"/>
      <c r="Y25" s="2138"/>
      <c r="Z25" s="2138"/>
      <c r="AA25" s="213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63" t="s">
        <v>2011</v>
      </c>
      <c r="J27" s="2064"/>
      <c r="K27" s="2064"/>
      <c r="L27" s="2064"/>
      <c r="M27" s="2064"/>
      <c r="N27" s="2064"/>
      <c r="O27" s="2064"/>
      <c r="P27" s="2064"/>
      <c r="Q27" s="2064"/>
      <c r="R27" s="2064"/>
      <c r="S27" s="2065"/>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1763" t="s">
        <v>2085</v>
      </c>
      <c r="K29" s="182" t="s">
        <v>675</v>
      </c>
      <c r="L29" s="392"/>
      <c r="M29" s="195" t="s">
        <v>106</v>
      </c>
      <c r="N29" s="186" t="s">
        <v>2050</v>
      </c>
      <c r="O29" s="186"/>
      <c r="P29" s="186"/>
      <c r="Q29" s="186"/>
      <c r="R29" s="186"/>
      <c r="S29" s="672"/>
      <c r="T29" s="56"/>
      <c r="U29" s="56"/>
      <c r="V29" s="56"/>
      <c r="W29" s="56"/>
      <c r="X29" s="56"/>
      <c r="Y29" s="56"/>
      <c r="Z29" s="56"/>
      <c r="AA29" s="1088"/>
    </row>
    <row r="30" spans="1:27" ht="13.5" customHeight="1" x14ac:dyDescent="0.2">
      <c r="A30" s="1804"/>
      <c r="B30" s="1092" t="s">
        <v>2085</v>
      </c>
      <c r="C30" s="673" t="s">
        <v>1385</v>
      </c>
      <c r="D30" s="182"/>
      <c r="E30" s="182"/>
      <c r="F30" s="1280"/>
      <c r="G30" s="661"/>
      <c r="H30" s="661"/>
      <c r="I30" s="275"/>
      <c r="J30" s="1763" t="s">
        <v>2085</v>
      </c>
      <c r="K30" s="182" t="s">
        <v>675</v>
      </c>
      <c r="L30" s="392"/>
      <c r="M30" s="195" t="s">
        <v>106</v>
      </c>
      <c r="N30" s="186" t="s">
        <v>2012</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c r="K31" s="195" t="s">
        <v>1053</v>
      </c>
      <c r="L31" s="1763" t="s">
        <v>2085</v>
      </c>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3" t="s">
        <v>2085</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2"/>
      <c r="Q35" s="2053"/>
      <c r="R35" s="2053"/>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0" t="s">
        <v>2089</v>
      </c>
      <c r="B38" s="2081"/>
      <c r="C38" s="2081"/>
      <c r="D38" s="2081"/>
      <c r="E38" s="2081"/>
      <c r="F38" s="2053"/>
      <c r="G38" s="2053"/>
      <c r="H38" s="2054"/>
      <c r="I38" s="2075"/>
      <c r="J38" s="2076"/>
      <c r="K38" s="2076"/>
      <c r="L38" s="2076"/>
      <c r="M38" s="2076"/>
      <c r="N38" s="2076"/>
      <c r="O38" s="2076"/>
      <c r="P38" s="2056"/>
      <c r="Q38" s="2056"/>
      <c r="R38" s="2056"/>
      <c r="S38" s="2057"/>
      <c r="T38" s="2055"/>
      <c r="U38" s="2076"/>
      <c r="V38" s="2076"/>
      <c r="W38" s="2076"/>
      <c r="X38" s="2056"/>
      <c r="Y38" s="2056"/>
      <c r="Z38" s="2056"/>
      <c r="AA38" s="2057"/>
    </row>
    <row r="39" spans="1:27" ht="12" customHeight="1" x14ac:dyDescent="0.2">
      <c r="A39" s="2058" t="s">
        <v>628</v>
      </c>
      <c r="B39" s="2059"/>
      <c r="C39" s="343"/>
      <c r="D39" s="340"/>
      <c r="E39" s="340"/>
      <c r="F39" s="350"/>
      <c r="G39" s="340"/>
      <c r="H39" s="277"/>
      <c r="I39" s="2058" t="s">
        <v>628</v>
      </c>
      <c r="J39" s="2059"/>
      <c r="K39" s="2059"/>
      <c r="L39" s="2059"/>
      <c r="M39" s="2059"/>
      <c r="N39" s="337"/>
      <c r="O39" s="343"/>
      <c r="P39" s="343"/>
      <c r="Q39" s="349"/>
      <c r="R39" s="343"/>
      <c r="S39" s="277"/>
      <c r="T39" s="343" t="s">
        <v>628</v>
      </c>
      <c r="U39" s="272"/>
      <c r="V39" s="343"/>
      <c r="W39" s="271"/>
      <c r="X39" s="349"/>
      <c r="Y39" s="200"/>
      <c r="Z39" s="200"/>
      <c r="AA39" s="201"/>
    </row>
    <row r="40" spans="1:27" ht="13.5" customHeight="1" x14ac:dyDescent="0.2">
      <c r="A40" s="2066"/>
      <c r="B40" s="2067"/>
      <c r="C40" s="2068"/>
      <c r="D40" s="2068"/>
      <c r="E40" s="2068"/>
      <c r="F40" s="2069"/>
      <c r="G40" s="2069"/>
      <c r="H40" s="2070"/>
      <c r="I40" s="2083"/>
      <c r="J40" s="2084"/>
      <c r="K40" s="2084"/>
      <c r="L40" s="2084"/>
      <c r="M40" s="2084"/>
      <c r="N40" s="2084"/>
      <c r="O40" s="2084"/>
      <c r="P40" s="2084"/>
      <c r="Q40" s="2084"/>
      <c r="R40" s="2084"/>
      <c r="S40" s="2085"/>
      <c r="T40" s="2083"/>
      <c r="U40" s="2141"/>
      <c r="V40" s="2084"/>
      <c r="W40" s="2084"/>
      <c r="X40" s="2084"/>
      <c r="Y40" s="2084"/>
      <c r="Z40" s="2084"/>
      <c r="AA40" s="208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4" t="s">
        <v>2090</v>
      </c>
      <c r="B42" s="2053"/>
      <c r="C42" s="2054"/>
      <c r="D42" s="2071" t="s">
        <v>2091</v>
      </c>
      <c r="E42" s="2053"/>
      <c r="F42" s="2053"/>
      <c r="G42" s="2053"/>
      <c r="H42" s="2054"/>
      <c r="I42" s="2055"/>
      <c r="J42" s="2056"/>
      <c r="K42" s="2056"/>
      <c r="L42" s="2056"/>
      <c r="M42" s="2056"/>
      <c r="N42" s="2056"/>
      <c r="O42" s="2057"/>
      <c r="P42" s="2082"/>
      <c r="Q42" s="2056"/>
      <c r="R42" s="2056"/>
      <c r="S42" s="2057"/>
      <c r="T42" s="2055"/>
      <c r="U42" s="2056"/>
      <c r="V42" s="2056"/>
      <c r="W42" s="2057"/>
      <c r="X42" s="2082"/>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7"/>
      <c r="B44" s="2078"/>
      <c r="C44" s="2078"/>
      <c r="D44" s="2078"/>
      <c r="E44" s="2078"/>
      <c r="F44" s="2078"/>
      <c r="G44" s="2078"/>
      <c r="H44" s="2079"/>
      <c r="I44" s="2060"/>
      <c r="J44" s="2061"/>
      <c r="K44" s="2061"/>
      <c r="L44" s="2061"/>
      <c r="M44" s="2061"/>
      <c r="N44" s="2061"/>
      <c r="O44" s="2061"/>
      <c r="P44" s="2061"/>
      <c r="Q44" s="2061"/>
      <c r="R44" s="2061"/>
      <c r="S44" s="2062"/>
      <c r="T44" s="2060"/>
      <c r="U44" s="2073"/>
      <c r="V44" s="2073"/>
      <c r="W44" s="2073"/>
      <c r="X44" s="2073"/>
      <c r="Y44" s="2073"/>
      <c r="Z44" s="2061"/>
      <c r="AA44" s="2062"/>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2047</v>
      </c>
      <c r="C31" s="216" t="s">
        <v>1390</v>
      </c>
      <c r="D31" s="604"/>
      <c r="E31" s="606"/>
    </row>
    <row r="32" spans="1:5" x14ac:dyDescent="0.2">
      <c r="B32" s="604" t="s">
        <v>1296</v>
      </c>
      <c r="C32" s="216" t="s">
        <v>1390</v>
      </c>
      <c r="D32" s="605" t="s">
        <v>2048</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2049</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6" t="s">
        <v>1389</v>
      </c>
      <c r="B2" s="2157"/>
      <c r="C2" s="2157"/>
      <c r="D2" s="2157"/>
      <c r="E2" s="2157"/>
      <c r="F2" s="2157"/>
      <c r="G2" s="2157"/>
      <c r="H2" s="2157"/>
      <c r="I2" s="2157"/>
    </row>
    <row r="3" spans="1:9" s="33" customFormat="1" ht="6" customHeight="1" x14ac:dyDescent="0.2">
      <c r="A3" s="52"/>
      <c r="B3" s="52"/>
      <c r="C3" s="621"/>
      <c r="D3" s="717"/>
      <c r="E3" s="404"/>
    </row>
    <row r="4" spans="1:9" x14ac:dyDescent="0.2">
      <c r="A4" s="7"/>
      <c r="B4" s="399"/>
      <c r="C4" s="2163" t="s">
        <v>497</v>
      </c>
      <c r="D4" s="2164"/>
      <c r="E4" s="2164"/>
      <c r="F4" s="2164"/>
      <c r="G4" s="2164"/>
      <c r="H4" s="2164"/>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2009</v>
      </c>
    </row>
    <row r="30" spans="1:4" s="33" customFormat="1" x14ac:dyDescent="0.2">
      <c r="A30" s="30"/>
      <c r="B30" s="1758"/>
      <c r="C30" s="620"/>
      <c r="D30" s="1627" t="s">
        <v>2010</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58" t="s">
        <v>2051</v>
      </c>
      <c r="B33" s="2159"/>
      <c r="C33" s="2159"/>
      <c r="D33" s="2159"/>
      <c r="E33" s="2160"/>
      <c r="F33" s="2160"/>
      <c r="G33" s="2160"/>
      <c r="H33" s="2160"/>
      <c r="I33" s="216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8" t="s">
        <v>358</v>
      </c>
      <c r="B45" s="2161"/>
      <c r="C45" s="2161"/>
      <c r="D45" s="2161"/>
      <c r="E45" s="2162"/>
      <c r="F45" s="2162"/>
      <c r="G45" s="2162"/>
      <c r="H45" s="2162"/>
      <c r="I45" s="216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7" t="s">
        <v>2085</v>
      </c>
      <c r="C51" s="627">
        <v>22</v>
      </c>
      <c r="D51" s="390" t="s">
        <v>1868</v>
      </c>
      <c r="E51" s="27"/>
      <c r="F51" s="1611"/>
      <c r="G51" s="1786" t="s">
        <v>1867</v>
      </c>
      <c r="H51" s="2035">
        <v>33604</v>
      </c>
      <c r="I51" s="9" t="s">
        <v>1917</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65"/>
      <c r="C55" s="2166"/>
      <c r="D55" s="2166"/>
      <c r="E55" s="2166"/>
      <c r="F55" s="2166"/>
      <c r="G55" s="2166"/>
      <c r="H55" s="2167"/>
      <c r="I55" s="3"/>
    </row>
    <row r="56" spans="1:9" s="33" customFormat="1" x14ac:dyDescent="0.2">
      <c r="A56" s="1795"/>
      <c r="B56" s="2168"/>
      <c r="C56" s="2169"/>
      <c r="D56" s="2169"/>
      <c r="E56" s="2169"/>
      <c r="F56" s="2169"/>
      <c r="G56" s="2169"/>
      <c r="H56" s="2170"/>
      <c r="I56" s="3"/>
    </row>
    <row r="57" spans="1:9" s="33" customFormat="1" x14ac:dyDescent="0.2">
      <c r="A57" s="1795"/>
      <c r="B57" s="2168"/>
      <c r="C57" s="2169"/>
      <c r="D57" s="2169"/>
      <c r="E57" s="2169"/>
      <c r="F57" s="2169"/>
      <c r="G57" s="2169"/>
      <c r="H57" s="2170"/>
      <c r="I57" s="3"/>
    </row>
    <row r="58" spans="1:9" s="33" customFormat="1" x14ac:dyDescent="0.2">
      <c r="A58" s="1795"/>
      <c r="B58" s="2168"/>
      <c r="C58" s="2169"/>
      <c r="D58" s="2169"/>
      <c r="E58" s="2169"/>
      <c r="F58" s="2169"/>
      <c r="G58" s="2169"/>
      <c r="H58" s="2170"/>
      <c r="I58" s="3"/>
    </row>
    <row r="59" spans="1:9" s="33" customFormat="1" x14ac:dyDescent="0.2">
      <c r="A59" s="1795"/>
      <c r="B59" s="2168"/>
      <c r="C59" s="2169"/>
      <c r="D59" s="2169"/>
      <c r="E59" s="2169"/>
      <c r="F59" s="2169"/>
      <c r="G59" s="2169"/>
      <c r="H59" s="2170"/>
      <c r="I59" s="3"/>
    </row>
    <row r="60" spans="1:9" s="33" customFormat="1" x14ac:dyDescent="0.2">
      <c r="A60" s="1795"/>
      <c r="B60" s="2168"/>
      <c r="C60" s="2169"/>
      <c r="D60" s="2169"/>
      <c r="E60" s="2169"/>
      <c r="F60" s="2169"/>
      <c r="G60" s="2169"/>
      <c r="H60" s="2170"/>
      <c r="I60" s="3"/>
    </row>
    <row r="61" spans="1:9" s="33" customFormat="1" x14ac:dyDescent="0.2">
      <c r="A61" s="1795"/>
      <c r="B61" s="2168"/>
      <c r="C61" s="2169"/>
      <c r="D61" s="2169"/>
      <c r="E61" s="2169"/>
      <c r="F61" s="2169"/>
      <c r="G61" s="2169"/>
      <c r="H61" s="2170"/>
      <c r="I61" s="3"/>
    </row>
    <row r="62" spans="1:9" s="33" customFormat="1" x14ac:dyDescent="0.2">
      <c r="A62" s="1795"/>
      <c r="B62" s="2168"/>
      <c r="C62" s="2169"/>
      <c r="D62" s="2169"/>
      <c r="E62" s="2169"/>
      <c r="F62" s="2169"/>
      <c r="G62" s="2169"/>
      <c r="H62" s="2170"/>
      <c r="I62" s="3"/>
    </row>
    <row r="63" spans="1:9" s="33" customFormat="1" x14ac:dyDescent="0.2">
      <c r="A63" s="1795"/>
      <c r="B63" s="2168"/>
      <c r="C63" s="2169"/>
      <c r="D63" s="2169"/>
      <c r="E63" s="2169"/>
      <c r="F63" s="2169"/>
      <c r="G63" s="2169"/>
      <c r="H63" s="2170"/>
      <c r="I63" s="3"/>
    </row>
    <row r="64" spans="1:9" s="33" customFormat="1" x14ac:dyDescent="0.2">
      <c r="A64" s="1795"/>
      <c r="B64" s="2168"/>
      <c r="C64" s="2169"/>
      <c r="D64" s="2169"/>
      <c r="E64" s="2169"/>
      <c r="F64" s="2169"/>
      <c r="G64" s="2169"/>
      <c r="H64" s="2170"/>
      <c r="I64" s="3"/>
    </row>
    <row r="65" spans="1:9" s="33" customFormat="1" ht="9" customHeight="1" x14ac:dyDescent="0.2">
      <c r="A65" s="1796"/>
      <c r="B65" s="2171"/>
      <c r="C65" s="2172"/>
      <c r="D65" s="2172"/>
      <c r="E65" s="2172"/>
      <c r="F65" s="2172"/>
      <c r="G65" s="2172"/>
      <c r="H65" s="2173"/>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8" t="s">
        <v>1639</v>
      </c>
      <c r="B68" s="2161"/>
      <c r="C68" s="2161"/>
      <c r="D68" s="2161"/>
      <c r="E68" s="2162"/>
      <c r="F68" s="2162"/>
      <c r="G68" s="2162"/>
      <c r="H68" s="2162"/>
      <c r="I68" s="2162"/>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2007</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77" t="s">
        <v>1635</v>
      </c>
      <c r="B81" s="2177"/>
      <c r="C81" s="2177"/>
      <c r="D81" s="2178"/>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4"/>
      <c r="C100" s="2175"/>
      <c r="D100" s="2175"/>
      <c r="E100" s="2175"/>
      <c r="F100" s="2175"/>
      <c r="G100" s="2175"/>
      <c r="H100" s="2176"/>
      <c r="I100" s="1538"/>
    </row>
    <row r="101" spans="1:9" s="33" customFormat="1" ht="11.25" customHeight="1" x14ac:dyDescent="0.2">
      <c r="A101" s="1581"/>
      <c r="B101" s="2153"/>
      <c r="C101" s="2154"/>
      <c r="D101" s="2154"/>
      <c r="E101" s="2154"/>
      <c r="F101" s="2154"/>
      <c r="G101" s="2154"/>
      <c r="H101" s="2155"/>
      <c r="I101" s="1538"/>
    </row>
    <row r="102" spans="1:9" s="33" customFormat="1" ht="11.25" customHeight="1" x14ac:dyDescent="0.2">
      <c r="A102" s="1581"/>
      <c r="B102" s="2153"/>
      <c r="C102" s="2154"/>
      <c r="D102" s="2154"/>
      <c r="E102" s="2154"/>
      <c r="F102" s="2154"/>
      <c r="G102" s="2154"/>
      <c r="H102" s="2155"/>
      <c r="I102" s="1538"/>
    </row>
    <row r="103" spans="1:9" s="33" customFormat="1" x14ac:dyDescent="0.2">
      <c r="A103" s="1581"/>
      <c r="B103" s="2153"/>
      <c r="C103" s="2154"/>
      <c r="D103" s="2154"/>
      <c r="E103" s="2154"/>
      <c r="F103" s="2154"/>
      <c r="G103" s="2154"/>
      <c r="H103" s="2155"/>
      <c r="I103" s="1538"/>
    </row>
    <row r="104" spans="1:9" s="33" customFormat="1" ht="11.25" customHeight="1" x14ac:dyDescent="0.2">
      <c r="A104" s="1581"/>
      <c r="B104" s="2153"/>
      <c r="C104" s="2154"/>
      <c r="D104" s="2154"/>
      <c r="E104" s="2154"/>
      <c r="F104" s="2154"/>
      <c r="G104" s="2154"/>
      <c r="H104" s="2155"/>
      <c r="I104" s="1538"/>
    </row>
    <row r="105" spans="1:9" s="33" customFormat="1" ht="11.25" customHeight="1" x14ac:dyDescent="0.2">
      <c r="A105" s="1581"/>
      <c r="B105" s="2153"/>
      <c r="C105" s="2154"/>
      <c r="D105" s="2154"/>
      <c r="E105" s="2154"/>
      <c r="F105" s="2154"/>
      <c r="G105" s="2154"/>
      <c r="H105" s="2155"/>
      <c r="I105" s="1538"/>
    </row>
    <row r="106" spans="1:9" s="33" customFormat="1" ht="11.25" customHeight="1" x14ac:dyDescent="0.2">
      <c r="A106" s="1581"/>
      <c r="B106" s="2153"/>
      <c r="C106" s="2154"/>
      <c r="D106" s="2154"/>
      <c r="E106" s="2154"/>
      <c r="F106" s="2154"/>
      <c r="G106" s="2154"/>
      <c r="H106" s="2155"/>
      <c r="I106" s="1538"/>
    </row>
    <row r="107" spans="1:9" s="33" customFormat="1" ht="11.25" customHeight="1" x14ac:dyDescent="0.2">
      <c r="A107" s="1581"/>
      <c r="B107" s="2153"/>
      <c r="C107" s="2154"/>
      <c r="D107" s="2154"/>
      <c r="E107" s="2154"/>
      <c r="F107" s="2154"/>
      <c r="G107" s="2154"/>
      <c r="H107" s="2155"/>
      <c r="I107" s="1576"/>
    </row>
    <row r="108" spans="1:9" s="33" customFormat="1" ht="11.25" customHeight="1" x14ac:dyDescent="0.2">
      <c r="A108" s="1581"/>
      <c r="B108" s="2153"/>
      <c r="C108" s="2154"/>
      <c r="D108" s="2154"/>
      <c r="E108" s="2154"/>
      <c r="F108" s="2154"/>
      <c r="G108" s="2154"/>
      <c r="H108" s="2155"/>
      <c r="I108" s="1538"/>
    </row>
    <row r="109" spans="1:9" s="33" customFormat="1" ht="11.25" customHeight="1" x14ac:dyDescent="0.2">
      <c r="A109" s="1581"/>
      <c r="B109" s="2153"/>
      <c r="C109" s="2154"/>
      <c r="D109" s="2154"/>
      <c r="E109" s="2154"/>
      <c r="F109" s="2154"/>
      <c r="G109" s="2154"/>
      <c r="H109" s="2155"/>
      <c r="I109" s="1538"/>
    </row>
    <row r="110" spans="1:9" s="33" customFormat="1" ht="11.25" customHeight="1" x14ac:dyDescent="0.2">
      <c r="A110" s="1581"/>
      <c r="B110" s="2146"/>
      <c r="C110" s="2147"/>
      <c r="D110" s="2147"/>
      <c r="E110" s="2147"/>
      <c r="F110" s="2147"/>
      <c r="G110" s="2147"/>
      <c r="H110" s="2148"/>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9" t="s">
        <v>2092</v>
      </c>
      <c r="D112" s="2149"/>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0" t="s">
        <v>1648</v>
      </c>
      <c r="D115" s="2151"/>
      <c r="E115" s="2152"/>
      <c r="F115" s="2152"/>
      <c r="G115" s="2152"/>
      <c r="H115" s="2152"/>
      <c r="I115" s="1538"/>
    </row>
    <row r="116" spans="1:9" s="33" customFormat="1" ht="24" customHeight="1" x14ac:dyDescent="0.2">
      <c r="A116" s="1581"/>
      <c r="B116" s="1581"/>
      <c r="C116" s="1581"/>
      <c r="D116" s="1435"/>
      <c r="E116" s="1597"/>
      <c r="F116" s="2051">
        <v>42667</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2" sqref="J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9" t="s">
        <v>452</v>
      </c>
      <c r="B1" s="2179"/>
      <c r="C1" s="2179"/>
      <c r="D1" s="2179"/>
      <c r="E1" s="2179"/>
      <c r="F1" s="2179"/>
      <c r="G1" s="2179"/>
      <c r="H1" s="2179"/>
      <c r="I1" s="2179"/>
      <c r="J1" s="2179"/>
      <c r="K1" s="2179"/>
      <c r="L1" s="2179"/>
      <c r="M1" s="217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1934</v>
      </c>
      <c r="E7" s="93"/>
      <c r="F7" s="171" t="s">
        <v>312</v>
      </c>
      <c r="G7" s="93"/>
      <c r="H7" s="93"/>
      <c r="I7" s="93"/>
      <c r="J7" s="219">
        <v>3218571888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2.1764579999999999E-2</v>
      </c>
      <c r="E10" s="100" t="s">
        <v>1186</v>
      </c>
      <c r="F10" s="472">
        <v>4.4255700000000002E-3</v>
      </c>
      <c r="G10" s="100" t="s">
        <v>1186</v>
      </c>
      <c r="H10" s="472">
        <v>6.1467E-4</v>
      </c>
      <c r="I10" s="100" t="s">
        <v>1187</v>
      </c>
      <c r="J10" s="473">
        <f>ROUND(D10+F10+H10,5)</f>
        <v>2.6800000000000001E-2</v>
      </c>
      <c r="K10" s="93"/>
      <c r="L10" s="472">
        <v>1.6903999999999999E-4</v>
      </c>
      <c r="M10" s="93"/>
    </row>
    <row r="11" spans="1:14" ht="15" customHeight="1" x14ac:dyDescent="0.2">
      <c r="B11" s="93"/>
      <c r="C11" s="93"/>
      <c r="D11" s="2189" t="str">
        <f>IF(SUM(J10)&lt;=0.0999999,"","Enter the Tax Rates by moving the decimal two places to the left.")</f>
        <v/>
      </c>
      <c r="E11" s="2190"/>
      <c r="F11" s="2190"/>
      <c r="G11" s="2190"/>
      <c r="H11" s="2190"/>
      <c r="I11" s="2190"/>
      <c r="J11" s="2190"/>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99534832</v>
      </c>
      <c r="E16" s="100"/>
      <c r="F16" s="82">
        <f>SUM('Acct Summary 7-8'!C17,'Acct Summary 7-8'!D17,'Acct Summary 7-8'!F17)</f>
        <v>92287698</v>
      </c>
      <c r="G16" s="100"/>
      <c r="H16" s="82">
        <f>SUM(D16-F16)</f>
        <v>7247134</v>
      </c>
      <c r="I16" s="93"/>
      <c r="J16" s="82">
        <f>SUM('Acct Summary 7-8'!C81,'Acct Summary 7-8'!D81,'Acct Summary 7-8'!F81,'Acct Summary 7-8'!I81)</f>
        <v>128384768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2085</v>
      </c>
      <c r="C31" s="406" t="s">
        <v>689</v>
      </c>
      <c r="D31" s="63" t="s">
        <v>1262</v>
      </c>
      <c r="E31" s="93"/>
      <c r="F31" s="93"/>
      <c r="G31" s="101"/>
      <c r="H31" s="253">
        <f>IF(B31="X",(J7*0.069),IF(B32="X",(J7*0.138),"Enter x in a.or b."))</f>
        <v>222081460.27200001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35569622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0"/>
      <c r="C54" s="2181"/>
      <c r="D54" s="2181"/>
      <c r="E54" s="2181"/>
      <c r="F54" s="2181"/>
      <c r="G54" s="2181"/>
      <c r="H54" s="2181"/>
      <c r="I54" s="2181"/>
      <c r="J54" s="2181"/>
      <c r="K54" s="2181"/>
      <c r="L54" s="2182"/>
      <c r="M54" s="95"/>
    </row>
    <row r="55" spans="1:13" ht="12.75" customHeight="1" x14ac:dyDescent="0.2">
      <c r="B55" s="2183"/>
      <c r="C55" s="2184"/>
      <c r="D55" s="2184"/>
      <c r="E55" s="2184"/>
      <c r="F55" s="2184"/>
      <c r="G55" s="2184"/>
      <c r="H55" s="2184"/>
      <c r="I55" s="2184"/>
      <c r="J55" s="2184"/>
      <c r="K55" s="2184"/>
      <c r="L55" s="2185"/>
      <c r="M55" s="95"/>
    </row>
    <row r="56" spans="1:13" ht="12.75" customHeight="1" x14ac:dyDescent="0.2">
      <c r="B56" s="2183"/>
      <c r="C56" s="2184"/>
      <c r="D56" s="2184"/>
      <c r="E56" s="2184"/>
      <c r="F56" s="2184"/>
      <c r="G56" s="2184"/>
      <c r="H56" s="2184"/>
      <c r="I56" s="2184"/>
      <c r="J56" s="2184"/>
      <c r="K56" s="2184"/>
      <c r="L56" s="2185"/>
      <c r="M56" s="93"/>
    </row>
    <row r="57" spans="1:13" ht="12.75" customHeight="1" x14ac:dyDescent="0.2">
      <c r="B57" s="2183"/>
      <c r="C57" s="2184"/>
      <c r="D57" s="2184"/>
      <c r="E57" s="2184"/>
      <c r="F57" s="2184"/>
      <c r="G57" s="2184"/>
      <c r="H57" s="2184"/>
      <c r="I57" s="2184"/>
      <c r="J57" s="2184"/>
      <c r="K57" s="2184"/>
      <c r="L57" s="2185"/>
      <c r="M57" s="93"/>
    </row>
    <row r="58" spans="1:13" x14ac:dyDescent="0.2">
      <c r="B58" s="2186"/>
      <c r="C58" s="2187"/>
      <c r="D58" s="2187"/>
      <c r="E58" s="2187"/>
      <c r="F58" s="2187"/>
      <c r="G58" s="2187"/>
      <c r="H58" s="2187"/>
      <c r="I58" s="2187"/>
      <c r="J58" s="2187"/>
      <c r="K58" s="2187"/>
      <c r="L58" s="21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1"/>
      <c r="D61" s="219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4"/>
      <c r="B1" s="2195"/>
      <c r="C1" s="2195"/>
      <c r="D1" s="55"/>
      <c r="E1" s="55"/>
      <c r="F1" s="55"/>
      <c r="G1" s="55"/>
      <c r="H1" s="55"/>
      <c r="I1" s="55"/>
      <c r="J1" s="55"/>
      <c r="K1" s="55"/>
      <c r="L1" s="55"/>
      <c r="M1" s="55"/>
      <c r="N1" s="55"/>
      <c r="O1" s="2194"/>
      <c r="P1" s="2195"/>
      <c r="Q1" s="2195"/>
    </row>
    <row r="2" spans="1:18" ht="15" x14ac:dyDescent="0.2">
      <c r="A2" s="2198" t="s">
        <v>655</v>
      </c>
      <c r="B2" s="2198"/>
      <c r="C2" s="2198"/>
      <c r="D2" s="2198"/>
      <c r="E2" s="2198"/>
      <c r="F2" s="2198"/>
      <c r="G2" s="2198"/>
      <c r="H2" s="2198"/>
      <c r="I2" s="2198"/>
      <c r="J2" s="2198"/>
      <c r="K2" s="2198"/>
      <c r="L2" s="2198"/>
      <c r="M2" s="2198"/>
      <c r="N2" s="2198"/>
      <c r="O2" s="2198"/>
      <c r="P2" s="2198"/>
      <c r="Q2" s="2198"/>
      <c r="R2" s="2198"/>
    </row>
    <row r="3" spans="1:18" ht="12.75" x14ac:dyDescent="0.2">
      <c r="A3" s="2199" t="s">
        <v>1769</v>
      </c>
      <c r="B3" s="2199"/>
      <c r="C3" s="2199"/>
      <c r="D3" s="2199"/>
      <c r="E3" s="2199"/>
      <c r="F3" s="2199"/>
      <c r="G3" s="2199"/>
      <c r="H3" s="2199"/>
      <c r="I3" s="2199"/>
      <c r="J3" s="2199"/>
      <c r="K3" s="2199"/>
      <c r="L3" s="2199"/>
      <c r="M3" s="2199"/>
      <c r="N3" s="2199"/>
      <c r="O3" s="2199"/>
      <c r="P3" s="2199"/>
      <c r="Q3" s="2199"/>
      <c r="R3" s="2199"/>
    </row>
    <row r="4" spans="1:18" ht="12.75" x14ac:dyDescent="0.2">
      <c r="A4" s="2200" t="s">
        <v>1340</v>
      </c>
      <c r="B4" s="2200"/>
      <c r="C4" s="2200"/>
      <c r="D4" s="2200"/>
      <c r="E4" s="2200"/>
      <c r="F4" s="2200"/>
      <c r="G4" s="2200"/>
      <c r="H4" s="2200"/>
      <c r="I4" s="2200"/>
      <c r="J4" s="2200"/>
      <c r="K4" s="2200"/>
      <c r="L4" s="2200"/>
      <c r="M4" s="2200"/>
      <c r="N4" s="2200"/>
      <c r="O4" s="2200"/>
      <c r="P4" s="2200"/>
      <c r="Q4" s="2200"/>
      <c r="R4" s="22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Adlai E Stevenson HSD 125</v>
      </c>
      <c r="E7" s="136"/>
      <c r="G7" s="137"/>
      <c r="H7" s="138"/>
      <c r="I7" s="138"/>
      <c r="J7" s="138"/>
      <c r="K7" s="138"/>
      <c r="L7"/>
      <c r="M7"/>
      <c r="N7"/>
      <c r="O7"/>
      <c r="P7"/>
    </row>
    <row r="8" spans="1:18" ht="12.75" x14ac:dyDescent="0.2">
      <c r="A8"/>
      <c r="B8"/>
      <c r="C8" s="134" t="s">
        <v>1341</v>
      </c>
      <c r="D8" s="139">
        <f>COVER!A13</f>
        <v>34049125013</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128384768</v>
      </c>
      <c r="I12" s="1162"/>
      <c r="J12" s="1162"/>
      <c r="K12" s="1163">
        <f>TRUNC((H12/H13*100000),5)/100000</f>
        <v>1.2954547733999999</v>
      </c>
      <c r="L12" s="1164"/>
      <c r="M12" s="102" t="s">
        <v>1364</v>
      </c>
      <c r="N12" s="102"/>
      <c r="O12" s="1165">
        <v>0.35</v>
      </c>
      <c r="P12" s="154"/>
      <c r="Q12" s="154"/>
    </row>
    <row r="13" spans="1:18" s="156" customFormat="1" ht="11.25" x14ac:dyDescent="0.2">
      <c r="A13" s="154"/>
      <c r="B13" s="1159"/>
      <c r="C13" s="2196" t="s">
        <v>1640</v>
      </c>
      <c r="D13" s="2197"/>
      <c r="E13" s="154"/>
      <c r="F13" s="327" t="s">
        <v>930</v>
      </c>
      <c r="G13" s="1160"/>
      <c r="H13" s="1161">
        <f>SUM('Acct Summary 7-8'!C8+'Acct Summary 7-8'!D8+'Acct Summary 7-8'!F8+'Acct Summary 7-8'!I8)+H14</f>
        <v>99104014</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-430818</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92287698</v>
      </c>
      <c r="I17" s="1162"/>
      <c r="J17" s="1168"/>
      <c r="K17" s="1163">
        <f>TRUNC((H17/H18*100000),5)/100000</f>
        <v>0.93122058600000002</v>
      </c>
      <c r="L17" s="1164"/>
      <c r="M17" s="1124" t="s">
        <v>1392</v>
      </c>
      <c r="O17" s="1169" t="str">
        <f>IF(AND(O16="2", J20 &gt; 2),"1",IF(AND(O16 = "1", J20 &gt; 2),"2",IF(AND(O16="1", J20 &gt;1),"1","0")))</f>
        <v>0</v>
      </c>
      <c r="P17" s="154"/>
    </row>
    <row r="18" spans="1:18" s="156" customFormat="1" ht="11.25" x14ac:dyDescent="0.2">
      <c r="A18" s="154"/>
      <c r="B18" s="1159"/>
      <c r="C18" s="2196" t="s">
        <v>1632</v>
      </c>
      <c r="D18" s="2197"/>
      <c r="E18" s="154"/>
      <c r="F18" s="1147" t="s">
        <v>931</v>
      </c>
      <c r="G18" s="1160"/>
      <c r="H18" s="1161">
        <f>SUM('Acct Summary 7-8'!C8+'Acct Summary 7-8'!D8+'Acct Summary 7-8'!F8+'Acct Summary 7-8'!I8)+H19</f>
        <v>99104014</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-430818</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3" t="s">
        <v>1768</v>
      </c>
      <c r="D24" s="2193"/>
      <c r="E24" s="154"/>
      <c r="F24" s="154" t="s">
        <v>524</v>
      </c>
      <c r="G24" s="1160"/>
      <c r="H24" s="1161">
        <f>SUM('Assets-Liab 5-6'!C4+'Assets-Liab 5-6'!D4+'Assets-Liab 5-6'!F4+'Assets-Liab 5-6'!I4+'Assets-Liab 5-6'!C5+'Assets-Liab 5-6'!D5+'Assets-Liab 5-6'!F5+'Assets-Liab 5-6'!I5)</f>
        <v>128130577</v>
      </c>
      <c r="I24" s="684"/>
      <c r="J24" s="684"/>
      <c r="K24" s="1172">
        <f>TRUNC(((H24/H25*100000)/100000),2)</f>
        <v>499.81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256354.71666999999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73319067.60864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35569622</v>
      </c>
      <c r="I32" s="1170"/>
      <c r="J32" s="1170"/>
      <c r="K32" s="1172">
        <f>TRUNC(100-((((H32/H33*100))*100)/100),2)</f>
        <v>83.98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222081460.27200001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1"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f>66658279+45000-26101037</f>
        <v>40602242</v>
      </c>
      <c r="D4" s="412">
        <v>806797</v>
      </c>
      <c r="E4" s="412">
        <v>1745769</v>
      </c>
      <c r="F4" s="412">
        <v>1396884</v>
      </c>
      <c r="G4" s="412">
        <v>1954921</v>
      </c>
      <c r="H4" s="412"/>
      <c r="I4" s="412">
        <f>7357609-6517314</f>
        <v>840295</v>
      </c>
      <c r="J4" s="436">
        <v>1214356</v>
      </c>
      <c r="K4" s="412">
        <v>1097</v>
      </c>
      <c r="L4" s="412">
        <v>2538811</v>
      </c>
      <c r="M4" s="433"/>
      <c r="N4" s="482"/>
    </row>
    <row r="5" spans="1:14" x14ac:dyDescent="0.2">
      <c r="A5" s="477" t="s">
        <v>1173</v>
      </c>
      <c r="B5" s="40">
        <v>120</v>
      </c>
      <c r="C5" s="687">
        <f>25000000+26101037+17909</f>
        <v>51118946</v>
      </c>
      <c r="D5" s="412"/>
      <c r="E5" s="412"/>
      <c r="F5" s="412"/>
      <c r="G5" s="412"/>
      <c r="H5" s="412"/>
      <c r="I5" s="412">
        <f>26848099+6517314</f>
        <v>33365413</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254191</v>
      </c>
      <c r="D12" s="412"/>
      <c r="E12" s="412"/>
      <c r="F12" s="412"/>
      <c r="G12" s="412"/>
      <c r="H12" s="412"/>
      <c r="I12" s="412"/>
      <c r="J12" s="436"/>
      <c r="K12" s="412"/>
      <c r="L12" s="412"/>
      <c r="M12" s="482"/>
      <c r="N12" s="482"/>
    </row>
    <row r="13" spans="1:14" ht="13.5" customHeight="1" thickBot="1" x14ac:dyDescent="0.25">
      <c r="A13" s="464" t="s">
        <v>749</v>
      </c>
      <c r="B13" s="457"/>
      <c r="C13" s="689">
        <f>SUM(C4:C12)</f>
        <v>91975379</v>
      </c>
      <c r="D13" s="689">
        <f t="shared" ref="D13:L13" si="0">SUM(D4:D12)</f>
        <v>806797</v>
      </c>
      <c r="E13" s="689">
        <f t="shared" si="0"/>
        <v>1745769</v>
      </c>
      <c r="F13" s="689">
        <f t="shared" si="0"/>
        <v>1396884</v>
      </c>
      <c r="G13" s="689">
        <f t="shared" si="0"/>
        <v>1954921</v>
      </c>
      <c r="H13" s="689">
        <f t="shared" si="0"/>
        <v>0</v>
      </c>
      <c r="I13" s="689">
        <f t="shared" si="0"/>
        <v>34205708</v>
      </c>
      <c r="J13" s="689">
        <f t="shared" si="0"/>
        <v>1214356</v>
      </c>
      <c r="K13" s="689">
        <f t="shared" si="0"/>
        <v>1097</v>
      </c>
      <c r="L13" s="689">
        <f t="shared" si="0"/>
        <v>2538811</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878405</v>
      </c>
      <c r="N16" s="719"/>
    </row>
    <row r="17" spans="1:14" s="704" customFormat="1" ht="12.75" customHeight="1" x14ac:dyDescent="0.2">
      <c r="A17" s="718" t="s">
        <v>1753</v>
      </c>
      <c r="B17" s="542">
        <v>230</v>
      </c>
      <c r="C17" s="507"/>
      <c r="D17" s="507"/>
      <c r="E17" s="507"/>
      <c r="F17" s="507"/>
      <c r="G17" s="507"/>
      <c r="H17" s="507"/>
      <c r="I17" s="507"/>
      <c r="J17" s="507"/>
      <c r="K17" s="507"/>
      <c r="L17" s="507"/>
      <c r="M17" s="436">
        <v>189019185</v>
      </c>
      <c r="N17" s="719"/>
    </row>
    <row r="18" spans="1:14" s="704" customFormat="1" ht="12.75" customHeight="1" x14ac:dyDescent="0.2">
      <c r="A18" s="718" t="s">
        <v>1754</v>
      </c>
      <c r="B18" s="542">
        <v>240</v>
      </c>
      <c r="C18" s="507"/>
      <c r="D18" s="507"/>
      <c r="E18" s="507"/>
      <c r="F18" s="507"/>
      <c r="G18" s="507"/>
      <c r="H18" s="507"/>
      <c r="I18" s="507"/>
      <c r="J18" s="507"/>
      <c r="K18" s="507"/>
      <c r="L18" s="507"/>
      <c r="M18" s="436">
        <v>12213473</v>
      </c>
      <c r="N18" s="719"/>
    </row>
    <row r="19" spans="1:14" s="704" customFormat="1" ht="12.75" customHeight="1" x14ac:dyDescent="0.2">
      <c r="A19" s="718" t="s">
        <v>1755</v>
      </c>
      <c r="B19" s="542">
        <v>250</v>
      </c>
      <c r="C19" s="507"/>
      <c r="D19" s="507"/>
      <c r="E19" s="507"/>
      <c r="F19" s="507"/>
      <c r="G19" s="507"/>
      <c r="H19" s="507"/>
      <c r="I19" s="507"/>
      <c r="J19" s="507"/>
      <c r="K19" s="507"/>
      <c r="L19" s="507"/>
      <c r="M19" s="436">
        <v>46327670</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1745769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33823853</v>
      </c>
    </row>
    <row r="23" spans="1:14" ht="13.5" customHeight="1" thickBot="1" x14ac:dyDescent="0.25">
      <c r="A23" s="464" t="s">
        <v>748</v>
      </c>
      <c r="B23" s="724"/>
      <c r="C23" s="433"/>
      <c r="D23" s="433"/>
      <c r="E23" s="433"/>
      <c r="F23" s="433"/>
      <c r="G23" s="433"/>
      <c r="H23" s="433"/>
      <c r="I23" s="433"/>
      <c r="J23" s="433"/>
      <c r="K23" s="433"/>
      <c r="L23" s="433"/>
      <c r="M23" s="693">
        <f>SUM(M15:M22)</f>
        <v>248438733</v>
      </c>
      <c r="N23" s="693">
        <f>SUM(N21:N22)</f>
        <v>35569622</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2538811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2538811</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35569622</v>
      </c>
    </row>
    <row r="37" spans="1:14" ht="13.5" thickBot="1" x14ac:dyDescent="0.25">
      <c r="A37" s="464" t="s">
        <v>758</v>
      </c>
      <c r="B37" s="724"/>
      <c r="C37" s="507"/>
      <c r="D37" s="507"/>
      <c r="E37" s="507"/>
      <c r="F37" s="507"/>
      <c r="G37" s="507"/>
      <c r="H37" s="507"/>
      <c r="I37" s="507"/>
      <c r="J37" s="507"/>
      <c r="K37" s="507"/>
      <c r="L37" s="514"/>
      <c r="M37" s="433"/>
      <c r="N37" s="693">
        <f>SUM(N36:N36)</f>
        <v>35569622</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91957470+17909</f>
        <v>91975379</v>
      </c>
      <c r="D39" s="727">
        <v>806797</v>
      </c>
      <c r="E39" s="727">
        <v>1745769</v>
      </c>
      <c r="F39" s="727">
        <v>1396884</v>
      </c>
      <c r="G39" s="727">
        <v>1954921</v>
      </c>
      <c r="H39" s="727"/>
      <c r="I39" s="727">
        <v>34205708</v>
      </c>
      <c r="J39" s="726">
        <v>1214356</v>
      </c>
      <c r="K39" s="727">
        <v>1097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248438733</v>
      </c>
      <c r="N40" s="694"/>
    </row>
    <row r="41" spans="1:14" ht="13.5" customHeight="1" thickBot="1" x14ac:dyDescent="0.25">
      <c r="A41" s="464" t="s">
        <v>760</v>
      </c>
      <c r="B41" s="455"/>
      <c r="C41" s="485">
        <f>(SUM(C34,C37,C38,C39))</f>
        <v>91975379</v>
      </c>
      <c r="D41" s="485">
        <f t="shared" ref="D41:L41" si="2">SUM(D34,D37,D38:D39)</f>
        <v>806797</v>
      </c>
      <c r="E41" s="485">
        <f t="shared" si="2"/>
        <v>1745769</v>
      </c>
      <c r="F41" s="485">
        <f t="shared" si="2"/>
        <v>1396884</v>
      </c>
      <c r="G41" s="485">
        <f t="shared" si="2"/>
        <v>1954921</v>
      </c>
      <c r="H41" s="485">
        <f t="shared" si="2"/>
        <v>0</v>
      </c>
      <c r="I41" s="485">
        <f t="shared" si="2"/>
        <v>34205708</v>
      </c>
      <c r="J41" s="485">
        <f t="shared" si="2"/>
        <v>1214356</v>
      </c>
      <c r="K41" s="485">
        <f t="shared" si="2"/>
        <v>1097</v>
      </c>
      <c r="L41" s="485">
        <f t="shared" si="2"/>
        <v>2538811</v>
      </c>
      <c r="M41" s="485">
        <f>SUM(M40)</f>
        <v>248438733</v>
      </c>
      <c r="N41" s="485">
        <f>SUM(N37)</f>
        <v>35569622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1" activePane="bottomLeft" state="frozenSplit"/>
      <selection pane="bottomLeft" activeCell="C78" sqref="C7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5" t="s">
        <v>1996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1992</v>
      </c>
      <c r="B4" s="293">
        <v>1000</v>
      </c>
      <c r="C4" s="695">
        <f>'Revenues 9-14'!C109</f>
        <v>76342105</v>
      </c>
      <c r="D4" s="695">
        <f>'Revenues 9-14'!D109</f>
        <v>14683085</v>
      </c>
      <c r="E4" s="695">
        <f>'Revenues 9-14'!E109</f>
        <v>2789953</v>
      </c>
      <c r="F4" s="695">
        <f>'Revenues 9-14'!F109</f>
        <v>1532503</v>
      </c>
      <c r="G4" s="695">
        <f>'Revenues 9-14'!G109</f>
        <v>4108503</v>
      </c>
      <c r="H4" s="695">
        <f>'Revenues 9-14'!H109</f>
        <v>0</v>
      </c>
      <c r="I4" s="695">
        <f>'Revenues 9-14'!I109</f>
        <v>615426</v>
      </c>
      <c r="J4" s="695">
        <f>'Revenues 9-14'!J109</f>
        <v>656447</v>
      </c>
      <c r="K4" s="695">
        <f>'Revenues 9-14'!K109</f>
        <v>0</v>
      </c>
      <c r="L4" s="39"/>
    </row>
    <row r="5" spans="1:13" ht="22.5" x14ac:dyDescent="0.2">
      <c r="A5" s="733" t="s">
        <v>1993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1994</v>
      </c>
      <c r="B6" s="294">
        <v>3000</v>
      </c>
      <c r="C6" s="696">
        <f>'Revenues 9-14'!C173</f>
        <v>2538099</v>
      </c>
      <c r="D6" s="696">
        <f>'Revenues 9-14'!D173</f>
        <v>1443410</v>
      </c>
      <c r="E6" s="696">
        <f>'Revenues 9-14'!E173</f>
        <v>0</v>
      </c>
      <c r="F6" s="696">
        <f>'Revenues 9-14'!F173</f>
        <v>1455504</v>
      </c>
      <c r="G6" s="696">
        <f>'Revenues 9-14'!G173</f>
        <v>0</v>
      </c>
      <c r="H6" s="696">
        <f>'Revenues 9-14'!H173</f>
        <v>0</v>
      </c>
      <c r="I6" s="696">
        <f>'Revenues 9-14'!I173</f>
        <v>0</v>
      </c>
      <c r="J6" s="696">
        <f>'Revenues 9-14'!J173</f>
        <v>0</v>
      </c>
      <c r="K6" s="696">
        <f>'Revenues 9-14'!K173</f>
        <v>0</v>
      </c>
      <c r="L6" s="39"/>
      <c r="M6" s="223"/>
    </row>
    <row r="7" spans="1:13" x14ac:dyDescent="0.2">
      <c r="A7" s="734" t="s">
        <v>1995</v>
      </c>
      <c r="B7" s="294">
        <v>4000</v>
      </c>
      <c r="C7" s="696">
        <f>'Revenues 9-14'!C274</f>
        <v>924700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79804904</v>
      </c>
      <c r="D8" s="485">
        <f t="shared" ref="D8:K8" si="0">SUM(D4:D7)</f>
        <v>16126495</v>
      </c>
      <c r="E8" s="485">
        <f t="shared" si="0"/>
        <v>2789953</v>
      </c>
      <c r="F8" s="485">
        <f t="shared" si="0"/>
        <v>2988007</v>
      </c>
      <c r="G8" s="485">
        <f t="shared" si="0"/>
        <v>4108503</v>
      </c>
      <c r="H8" s="485">
        <f t="shared" si="0"/>
        <v>0</v>
      </c>
      <c r="I8" s="485">
        <f t="shared" si="0"/>
        <v>615426</v>
      </c>
      <c r="J8" s="485">
        <f t="shared" si="0"/>
        <v>656447</v>
      </c>
      <c r="K8" s="485">
        <f t="shared" si="0"/>
        <v>0</v>
      </c>
      <c r="L8" s="39"/>
    </row>
    <row r="9" spans="1:13" ht="15" thickTop="1" x14ac:dyDescent="0.2">
      <c r="A9" s="1019" t="s">
        <v>348</v>
      </c>
      <c r="B9" s="456">
        <v>3998</v>
      </c>
      <c r="C9" s="418">
        <v>19262507</v>
      </c>
      <c r="D9" s="489"/>
      <c r="E9" s="418"/>
      <c r="F9" s="418"/>
      <c r="G9" s="700"/>
      <c r="H9" s="418"/>
      <c r="I9" s="494" t="s">
        <v>1390</v>
      </c>
      <c r="J9" s="435"/>
      <c r="K9" s="418"/>
      <c r="L9" s="39"/>
    </row>
    <row r="10" spans="1:13" s="48" customFormat="1" ht="13.5" thickBot="1" x14ac:dyDescent="0.25">
      <c r="A10" s="464" t="s">
        <v>1394</v>
      </c>
      <c r="B10" s="457"/>
      <c r="C10" s="485">
        <f>SUM(C8:C9)</f>
        <v>99067411</v>
      </c>
      <c r="D10" s="485">
        <f t="shared" ref="D10:K10" si="1">SUM(D8:D9)</f>
        <v>16126495</v>
      </c>
      <c r="E10" s="485">
        <f t="shared" si="1"/>
        <v>2789953</v>
      </c>
      <c r="F10" s="485">
        <f t="shared" si="1"/>
        <v>2988007</v>
      </c>
      <c r="G10" s="485">
        <f t="shared" si="1"/>
        <v>4108503</v>
      </c>
      <c r="H10" s="485">
        <f t="shared" si="1"/>
        <v>0</v>
      </c>
      <c r="I10" s="485">
        <f t="shared" si="1"/>
        <v>615426</v>
      </c>
      <c r="J10" s="485">
        <f t="shared" si="1"/>
        <v>656447</v>
      </c>
      <c r="K10" s="485">
        <f t="shared" si="1"/>
        <v>0</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44137380</v>
      </c>
      <c r="D12" s="498" t="s">
        <v>1390</v>
      </c>
      <c r="E12" s="433" t="s">
        <v>1390</v>
      </c>
      <c r="F12" s="433" t="s">
        <v>1390</v>
      </c>
      <c r="G12" s="695">
        <f>'Expenditures 15-22'!K223</f>
        <v>1314479</v>
      </c>
      <c r="H12" s="431"/>
      <c r="I12" s="433" t="s">
        <v>1390</v>
      </c>
      <c r="J12" s="433" t="s">
        <v>1390</v>
      </c>
      <c r="K12" s="431" t="s">
        <v>1390</v>
      </c>
      <c r="L12" s="39"/>
    </row>
    <row r="13" spans="1:13" x14ac:dyDescent="0.2">
      <c r="A13" s="734" t="s">
        <v>536</v>
      </c>
      <c r="B13" s="294">
        <v>2000</v>
      </c>
      <c r="C13" s="696">
        <f>'Expenditures 15-22'!K74</f>
        <v>19025113</v>
      </c>
      <c r="D13" s="696">
        <f>'Expenditures 15-22'!K129</f>
        <v>19522057</v>
      </c>
      <c r="E13" s="482" t="s">
        <v>1390</v>
      </c>
      <c r="F13" s="696">
        <f>'Expenditures 15-22'!K178</f>
        <v>4996158</v>
      </c>
      <c r="G13" s="696">
        <f>'Expenditures 15-22'!K273</f>
        <v>1167378</v>
      </c>
      <c r="H13" s="696">
        <f>'Expenditures 15-22'!K296</f>
        <v>0</v>
      </c>
      <c r="I13" s="433" t="s">
        <v>1390</v>
      </c>
      <c r="J13" s="749">
        <f>'Expenditures 15-22'!K323</f>
        <v>412109</v>
      </c>
      <c r="K13" s="701">
        <f>'Expenditures 15-22'!K341</f>
        <v>0</v>
      </c>
      <c r="L13" s="39"/>
    </row>
    <row r="14" spans="1:13" x14ac:dyDescent="0.2">
      <c r="A14" s="734" t="s">
        <v>528</v>
      </c>
      <c r="B14" s="294">
        <v>3000</v>
      </c>
      <c r="C14" s="696">
        <f>'Expenditures 15-22'!K75</f>
        <v>2007862</v>
      </c>
      <c r="D14" s="696">
        <f>'Expenditures 15-22'!K130</f>
        <v>0</v>
      </c>
      <c r="E14" s="498" t="s">
        <v>1390</v>
      </c>
      <c r="F14" s="696">
        <f>'Expenditures 15-22'!K179</f>
        <v>0</v>
      </c>
      <c r="G14" s="696">
        <f>'Expenditures 15-22'!K274</f>
        <v>288266</v>
      </c>
      <c r="H14" s="490"/>
      <c r="I14" s="433" t="s">
        <v>1390</v>
      </c>
      <c r="J14" s="433" t="s">
        <v>1390</v>
      </c>
      <c r="K14" s="490" t="s">
        <v>1390</v>
      </c>
      <c r="L14" s="39"/>
    </row>
    <row r="15" spans="1:13" x14ac:dyDescent="0.2">
      <c r="A15" s="734" t="s">
        <v>114</v>
      </c>
      <c r="B15" s="294">
        <v>4000</v>
      </c>
      <c r="C15" s="696">
        <f>'Expenditures 15-22'!K102</f>
        <v>2599128</v>
      </c>
      <c r="D15" s="696">
        <f>'Expenditures 15-22'!K138</f>
        <v>0</v>
      </c>
      <c r="E15" s="696">
        <f>'Expenditures 15-22'!K154</f>
        <v>0</v>
      </c>
      <c r="F15" s="696">
        <f>'Expenditures 15-22'!K190</f>
        <v>0</v>
      </c>
      <c r="G15" s="696">
        <f>'Expenditures 15-22'!K278</f>
        <v>13690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2386848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67769483</v>
      </c>
      <c r="D17" s="485">
        <f t="shared" si="2"/>
        <v>19522057</v>
      </c>
      <c r="E17" s="485">
        <f t="shared" si="2"/>
        <v>2386848</v>
      </c>
      <c r="F17" s="485">
        <f t="shared" si="2"/>
        <v>4996158</v>
      </c>
      <c r="G17" s="485">
        <f t="shared" si="2"/>
        <v>2783813</v>
      </c>
      <c r="H17" s="485">
        <f t="shared" si="2"/>
        <v>0</v>
      </c>
      <c r="I17" s="433"/>
      <c r="J17" s="485">
        <f>SUM(J12:J16)</f>
        <v>412109</v>
      </c>
      <c r="K17" s="485">
        <f>SUM(K12:K16)</f>
        <v>0</v>
      </c>
      <c r="L17" s="39"/>
    </row>
    <row r="18" spans="1:12" ht="15" customHeight="1" thickTop="1" x14ac:dyDescent="0.2">
      <c r="A18" s="1020" t="s">
        <v>1322</v>
      </c>
      <c r="B18" s="259">
        <v>4180</v>
      </c>
      <c r="C18" s="695">
        <f t="shared" ref="C18:H18" si="3">C9</f>
        <v>19262507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87031990</v>
      </c>
      <c r="D19" s="485">
        <f t="shared" si="4"/>
        <v>19522057</v>
      </c>
      <c r="E19" s="485">
        <f t="shared" si="4"/>
        <v>2386848</v>
      </c>
      <c r="F19" s="485">
        <f t="shared" si="4"/>
        <v>4996158</v>
      </c>
      <c r="G19" s="485">
        <f t="shared" si="4"/>
        <v>2783813</v>
      </c>
      <c r="H19" s="485">
        <f t="shared" si="4"/>
        <v>0</v>
      </c>
      <c r="I19" s="433"/>
      <c r="J19" s="485">
        <f>SUM(J17:J18)</f>
        <v>412109</v>
      </c>
      <c r="K19" s="485">
        <f>SUM(K17:K18)</f>
        <v>0</v>
      </c>
      <c r="L19" s="39"/>
    </row>
    <row r="20" spans="1:12" ht="27" thickTop="1" thickBot="1" x14ac:dyDescent="0.25">
      <c r="A20" s="458" t="s">
        <v>1323</v>
      </c>
      <c r="B20" s="459"/>
      <c r="C20" s="1018">
        <f>C8-C17</f>
        <v>12035421</v>
      </c>
      <c r="D20" s="1018">
        <f t="shared" ref="D20:K20" si="5">D8-D17</f>
        <v>-3395562</v>
      </c>
      <c r="E20" s="1018">
        <f t="shared" si="5"/>
        <v>403105</v>
      </c>
      <c r="F20" s="1018">
        <f t="shared" si="5"/>
        <v>-2008151</v>
      </c>
      <c r="G20" s="1018">
        <f t="shared" si="5"/>
        <v>1324690</v>
      </c>
      <c r="H20" s="1018">
        <f t="shared" si="5"/>
        <v>0</v>
      </c>
      <c r="I20" s="1018">
        <f t="shared" si="5"/>
        <v>615426</v>
      </c>
      <c r="J20" s="1018">
        <f t="shared" si="5"/>
        <v>244338</v>
      </c>
      <c r="K20" s="1018">
        <f t="shared" si="5"/>
        <v>0</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v>1500000</v>
      </c>
      <c r="E25" s="436"/>
      <c r="F25" s="436"/>
      <c r="G25" s="436"/>
      <c r="H25" s="436"/>
      <c r="I25" s="507"/>
      <c r="J25" s="436"/>
      <c r="K25" s="436"/>
      <c r="L25" s="504"/>
    </row>
    <row r="26" spans="1:12" s="704" customFormat="1" ht="13.5" customHeight="1" x14ac:dyDescent="0.2">
      <c r="A26" s="1022" t="s">
        <v>199</v>
      </c>
      <c r="B26" s="542">
        <v>7120</v>
      </c>
      <c r="C26" s="436"/>
      <c r="D26" s="436">
        <v>74265</v>
      </c>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f>804086-74265-2433</f>
        <v>727388</v>
      </c>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v>123812</v>
      </c>
      <c r="E36" s="436"/>
      <c r="F36" s="436"/>
      <c r="G36" s="436"/>
      <c r="H36" s="436"/>
      <c r="I36" s="481"/>
      <c r="J36" s="436"/>
      <c r="K36" s="436"/>
      <c r="L36" s="504"/>
    </row>
    <row r="37" spans="1:12" s="704" customFormat="1" x14ac:dyDescent="0.2">
      <c r="A37" s="1022" t="s">
        <v>520</v>
      </c>
      <c r="B37" s="707">
        <v>7400</v>
      </c>
      <c r="C37" s="481"/>
      <c r="D37" s="481"/>
      <c r="E37" s="749">
        <f>SUM(C54:D57,H54:H57)</f>
        <v>335260</v>
      </c>
      <c r="F37" s="481"/>
      <c r="G37" s="481"/>
      <c r="H37" s="481"/>
      <c r="I37" s="507"/>
      <c r="J37" s="481"/>
      <c r="K37" s="481"/>
      <c r="L37" s="504"/>
    </row>
    <row r="38" spans="1:12" s="704" customFormat="1" x14ac:dyDescent="0.2">
      <c r="A38" s="1022" t="s">
        <v>521</v>
      </c>
      <c r="B38" s="707">
        <v>7500</v>
      </c>
      <c r="C38" s="507"/>
      <c r="D38" s="507"/>
      <c r="E38" s="749">
        <f>SUM(C58:D61,H58:H61)</f>
        <v>95558</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2425465</v>
      </c>
      <c r="E44" s="692">
        <f t="shared" si="6"/>
        <v>430818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1500000</v>
      </c>
      <c r="J47" s="507"/>
      <c r="K47" s="507"/>
      <c r="L47" s="713"/>
    </row>
    <row r="48" spans="1:12" s="704" customFormat="1" ht="14.25" x14ac:dyDescent="0.2">
      <c r="A48" s="1024" t="s">
        <v>1745</v>
      </c>
      <c r="B48" s="542">
        <v>8120</v>
      </c>
      <c r="C48" s="514"/>
      <c r="D48" s="514"/>
      <c r="E48" s="507"/>
      <c r="F48" s="514"/>
      <c r="G48" s="507"/>
      <c r="H48" s="507"/>
      <c r="I48" s="749">
        <f>SUM(C26:H26,J26,K26)</f>
        <v>74265</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v>721849</v>
      </c>
      <c r="D50" s="436"/>
      <c r="E50" s="436">
        <v>1339</v>
      </c>
      <c r="F50" s="436">
        <v>4200</v>
      </c>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95260</v>
      </c>
      <c r="D56" s="429">
        <v>240000</v>
      </c>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10403</v>
      </c>
      <c r="D60" s="429">
        <v>85155</v>
      </c>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827512</v>
      </c>
      <c r="D76" s="692">
        <f t="shared" si="7"/>
        <v>325155</v>
      </c>
      <c r="E76" s="692">
        <f t="shared" si="7"/>
        <v>1339</v>
      </c>
      <c r="F76" s="692">
        <f t="shared" si="7"/>
        <v>4200</v>
      </c>
      <c r="G76" s="692">
        <f t="shared" si="7"/>
        <v>0</v>
      </c>
      <c r="H76" s="692">
        <f t="shared" si="7"/>
        <v>0</v>
      </c>
      <c r="I76" s="692">
        <f t="shared" si="7"/>
        <v>1574265</v>
      </c>
      <c r="J76" s="692">
        <f t="shared" si="7"/>
        <v>0</v>
      </c>
      <c r="K76" s="692">
        <f t="shared" si="7"/>
        <v>0</v>
      </c>
      <c r="L76" s="504"/>
    </row>
    <row r="77" spans="1:12" ht="14.25" thickTop="1" thickBot="1" x14ac:dyDescent="0.25">
      <c r="A77" s="1027" t="s">
        <v>1402</v>
      </c>
      <c r="B77" s="710"/>
      <c r="C77" s="444">
        <f t="shared" ref="C77:K77" si="8">C44-C76</f>
        <v>-827512</v>
      </c>
      <c r="D77" s="444">
        <f t="shared" si="8"/>
        <v>2100310</v>
      </c>
      <c r="E77" s="444">
        <f t="shared" si="8"/>
        <v>429479</v>
      </c>
      <c r="F77" s="444">
        <f t="shared" si="8"/>
        <v>-4200</v>
      </c>
      <c r="G77" s="444">
        <f t="shared" si="8"/>
        <v>0</v>
      </c>
      <c r="H77" s="444">
        <f t="shared" si="8"/>
        <v>0</v>
      </c>
      <c r="I77" s="444">
        <f t="shared" si="8"/>
        <v>-1574265</v>
      </c>
      <c r="J77" s="444">
        <f t="shared" si="8"/>
        <v>0</v>
      </c>
      <c r="K77" s="444">
        <f t="shared" si="8"/>
        <v>0</v>
      </c>
      <c r="L77" s="39"/>
    </row>
    <row r="78" spans="1:12" ht="29.25" customHeight="1" thickTop="1" thickBot="1" x14ac:dyDescent="0.25">
      <c r="A78" s="2203" t="s">
        <v>700</v>
      </c>
      <c r="B78" s="2204"/>
      <c r="C78" s="443">
        <f t="shared" ref="C78:K78" si="9">C20+C77</f>
        <v>11207909</v>
      </c>
      <c r="D78" s="443">
        <f t="shared" si="9"/>
        <v>-1295252</v>
      </c>
      <c r="E78" s="443">
        <f t="shared" si="9"/>
        <v>832584</v>
      </c>
      <c r="F78" s="443">
        <f t="shared" si="9"/>
        <v>-2012351</v>
      </c>
      <c r="G78" s="443">
        <f t="shared" si="9"/>
        <v>1324690</v>
      </c>
      <c r="H78" s="443">
        <f t="shared" si="9"/>
        <v>0</v>
      </c>
      <c r="I78" s="443">
        <f t="shared" si="9"/>
        <v>-958839</v>
      </c>
      <c r="J78" s="443">
        <f t="shared" si="9"/>
        <v>244338</v>
      </c>
      <c r="K78" s="443">
        <f t="shared" si="9"/>
        <v>0</v>
      </c>
      <c r="L78" s="505"/>
    </row>
    <row r="79" spans="1:12" ht="13.5" thickTop="1" x14ac:dyDescent="0.2">
      <c r="A79" s="820" t="s">
        <v>1935</v>
      </c>
      <c r="B79" s="460"/>
      <c r="C79" s="435">
        <v>80767470</v>
      </c>
      <c r="D79" s="703">
        <v>2102049</v>
      </c>
      <c r="E79" s="703">
        <v>913185</v>
      </c>
      <c r="F79" s="703">
        <v>3409235</v>
      </c>
      <c r="G79" s="703">
        <v>630231</v>
      </c>
      <c r="H79" s="703"/>
      <c r="I79" s="703">
        <v>35164547</v>
      </c>
      <c r="J79" s="703">
        <v>970018</v>
      </c>
      <c r="K79" s="703">
        <v>1097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1936</v>
      </c>
      <c r="B81" s="457"/>
      <c r="C81" s="485">
        <f>(SUM(C78:C80))</f>
        <v>91975379</v>
      </c>
      <c r="D81" s="485">
        <f>SUM(D78:D80)</f>
        <v>806797</v>
      </c>
      <c r="E81" s="485">
        <f t="shared" ref="E81:K81" si="10">SUM(E78:E80)</f>
        <v>1745769</v>
      </c>
      <c r="F81" s="485">
        <f t="shared" si="10"/>
        <v>1396884</v>
      </c>
      <c r="G81" s="485">
        <f t="shared" si="10"/>
        <v>1954921</v>
      </c>
      <c r="H81" s="485">
        <f t="shared" si="10"/>
        <v>0</v>
      </c>
      <c r="I81" s="485">
        <f t="shared" si="10"/>
        <v>34205708</v>
      </c>
      <c r="J81" s="485">
        <f t="shared" si="10"/>
        <v>1214356</v>
      </c>
      <c r="K81" s="485">
        <f t="shared" si="10"/>
        <v>1097</v>
      </c>
      <c r="L81" s="39"/>
    </row>
    <row r="82" spans="1:12" ht="0.75" customHeight="1" thickTop="1" thickBot="1" x14ac:dyDescent="0.25">
      <c r="A82" s="632" t="s">
        <v>406</v>
      </c>
      <c r="B82" s="630"/>
      <c r="C82" s="1136">
        <f>(C81-C79)</f>
        <v>11207909</v>
      </c>
      <c r="D82" s="1136">
        <f t="shared" ref="D82:K82" si="11">(D81-D79)</f>
        <v>-1295252</v>
      </c>
      <c r="E82" s="1136">
        <f t="shared" si="11"/>
        <v>832584</v>
      </c>
      <c r="F82" s="1136">
        <f t="shared" si="11"/>
        <v>-2012351</v>
      </c>
      <c r="G82" s="1136">
        <f t="shared" si="11"/>
        <v>1324690</v>
      </c>
      <c r="H82" s="1136">
        <f t="shared" si="11"/>
        <v>0</v>
      </c>
      <c r="I82" s="1136">
        <f t="shared" si="11"/>
        <v>-958839</v>
      </c>
      <c r="J82" s="1136">
        <f t="shared" si="11"/>
        <v>244338</v>
      </c>
      <c r="K82" s="1136">
        <f t="shared" si="11"/>
        <v>0</v>
      </c>
    </row>
    <row r="83" spans="1:12" ht="14.25" hidden="1" thickTop="1" thickBot="1" x14ac:dyDescent="0.25">
      <c r="A83" s="729" t="s">
        <v>407</v>
      </c>
      <c r="B83" s="631"/>
      <c r="C83" s="1137">
        <f>C82/C81</f>
        <v>0.12185770933327711</v>
      </c>
      <c r="D83" s="1137">
        <f t="shared" ref="D83:K83" si="12">D82/D81</f>
        <v>-1.6054249086201362</v>
      </c>
      <c r="E83" s="1137">
        <f t="shared" si="12"/>
        <v>0.47691533072244952</v>
      </c>
      <c r="F83" s="1137">
        <f t="shared" si="12"/>
        <v>-1.4405999352845333</v>
      </c>
      <c r="G83" s="1137">
        <f t="shared" si="12"/>
        <v>0.67761817485207843</v>
      </c>
      <c r="H83" s="1137" t="e">
        <f t="shared" si="12"/>
        <v>#DIV/0!</v>
      </c>
      <c r="I83" s="1137">
        <f t="shared" si="12"/>
        <v>-2.8031549588156457E-2</v>
      </c>
      <c r="J83" s="1137">
        <f t="shared" si="12"/>
        <v>0.20120788302606485</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29" sqref="C2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5" t="s">
        <v>1975</v>
      </c>
      <c r="B1" s="76"/>
      <c r="C1" s="57" t="s">
        <v>504</v>
      </c>
      <c r="D1" s="57" t="s">
        <v>505</v>
      </c>
      <c r="E1" s="57" t="s">
        <v>506</v>
      </c>
      <c r="F1" s="57" t="s">
        <v>507</v>
      </c>
      <c r="G1" s="57" t="s">
        <v>508</v>
      </c>
      <c r="H1" s="57" t="s">
        <v>509</v>
      </c>
      <c r="I1" s="57" t="s">
        <v>510</v>
      </c>
      <c r="J1" s="57" t="s">
        <v>511</v>
      </c>
      <c r="K1" s="57" t="s">
        <v>875</v>
      </c>
    </row>
    <row r="2" spans="1:12" ht="36" x14ac:dyDescent="0.2">
      <c r="A2" s="220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70011367</v>
      </c>
      <c r="D5" s="418">
        <v>14137946</v>
      </c>
      <c r="E5" s="412">
        <v>2787451</v>
      </c>
      <c r="F5" s="806">
        <v>1528303</v>
      </c>
      <c r="G5" s="412">
        <v>2334196</v>
      </c>
      <c r="H5" s="412"/>
      <c r="I5" s="412">
        <v>541161</v>
      </c>
      <c r="J5" s="436">
        <v>646283</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1082306</v>
      </c>
      <c r="D7" s="412"/>
      <c r="E7" s="433"/>
      <c r="F7" s="436"/>
      <c r="G7" s="436"/>
      <c r="H7" s="436"/>
      <c r="I7" s="433"/>
      <c r="J7" s="433"/>
      <c r="K7" s="433"/>
    </row>
    <row r="8" spans="1:12" x14ac:dyDescent="0.2">
      <c r="A8" s="913" t="s">
        <v>483</v>
      </c>
      <c r="B8" s="40">
        <v>1150</v>
      </c>
      <c r="C8" s="481"/>
      <c r="D8" s="481"/>
      <c r="E8" s="507"/>
      <c r="F8" s="507"/>
      <c r="G8" s="418">
        <v>1576905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v>106513</v>
      </c>
      <c r="H11" s="412"/>
      <c r="I11" s="412"/>
      <c r="J11" s="436"/>
      <c r="K11" s="412"/>
      <c r="L11" s="172"/>
    </row>
    <row r="12" spans="1:12" ht="12.75" customHeight="1" thickBot="1" x14ac:dyDescent="0.25">
      <c r="A12" s="739" t="s">
        <v>30</v>
      </c>
      <c r="B12" s="455"/>
      <c r="C12" s="484">
        <f t="shared" ref="C12:K12" si="0">SUM(C5:C11)</f>
        <v>71093673</v>
      </c>
      <c r="D12" s="484">
        <f t="shared" si="0"/>
        <v>14137946</v>
      </c>
      <c r="E12" s="484">
        <f t="shared" si="0"/>
        <v>2787451</v>
      </c>
      <c r="F12" s="484">
        <f t="shared" si="0"/>
        <v>1528303</v>
      </c>
      <c r="G12" s="484">
        <f t="shared" si="0"/>
        <v>4017614</v>
      </c>
      <c r="H12" s="484">
        <f t="shared" si="0"/>
        <v>0</v>
      </c>
      <c r="I12" s="484">
        <f t="shared" si="0"/>
        <v>541161</v>
      </c>
      <c r="J12" s="484">
        <f t="shared" si="0"/>
        <v>646283</v>
      </c>
      <c r="K12" s="485">
        <f t="shared" si="0"/>
        <v>0</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191160</v>
      </c>
      <c r="E16" s="412"/>
      <c r="F16" s="412"/>
      <c r="G16" s="412">
        <v>89820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191160</v>
      </c>
      <c r="E18" s="487">
        <f t="shared" si="1"/>
        <v>0</v>
      </c>
      <c r="F18" s="487">
        <f t="shared" si="1"/>
        <v>0</v>
      </c>
      <c r="G18" s="487">
        <f t="shared" si="1"/>
        <v>89820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v>152426</v>
      </c>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648292</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800718</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f>724235+17909</f>
        <v>742144</v>
      </c>
      <c r="D65" s="412"/>
      <c r="E65" s="412">
        <v>1339</v>
      </c>
      <c r="F65" s="436">
        <v>4200</v>
      </c>
      <c r="G65" s="412">
        <v>1069</v>
      </c>
      <c r="H65" s="412"/>
      <c r="I65" s="412">
        <v>74265</v>
      </c>
      <c r="J65" s="436">
        <v>2430</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742144</v>
      </c>
      <c r="D67" s="485">
        <f t="shared" ref="D67:K67" si="2">SUM(D65:D66)</f>
        <v>0</v>
      </c>
      <c r="E67" s="485">
        <f t="shared" si="2"/>
        <v>1339</v>
      </c>
      <c r="F67" s="485">
        <f t="shared" si="2"/>
        <v>4200</v>
      </c>
      <c r="G67" s="485">
        <f t="shared" si="2"/>
        <v>1069</v>
      </c>
      <c r="H67" s="485">
        <f t="shared" si="2"/>
        <v>0</v>
      </c>
      <c r="I67" s="485">
        <f t="shared" si="2"/>
        <v>74265</v>
      </c>
      <c r="J67" s="485">
        <f t="shared" si="2"/>
        <v>2430</v>
      </c>
      <c r="K67" s="485">
        <f t="shared" si="2"/>
        <v>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68306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68306</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101279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2309759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2411038</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759433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759433</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f>98154-12124+2433</f>
        <v>88463</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v>253818</v>
      </c>
      <c r="E97" s="691"/>
      <c r="F97" s="436"/>
      <c r="G97" s="436"/>
      <c r="H97" s="436"/>
      <c r="I97" s="436"/>
      <c r="J97" s="436"/>
      <c r="K97" s="436"/>
    </row>
    <row r="98" spans="1:12" ht="12.75" customHeight="1" x14ac:dyDescent="0.2">
      <c r="A98" s="913" t="s">
        <v>208</v>
      </c>
      <c r="B98" s="40">
        <v>1940</v>
      </c>
      <c r="C98" s="491">
        <v>300539</v>
      </c>
      <c r="D98" s="412"/>
      <c r="E98" s="490"/>
      <c r="F98" s="412"/>
      <c r="G98" s="490"/>
      <c r="H98" s="490"/>
      <c r="I98" s="698"/>
      <c r="J98" s="490"/>
      <c r="K98" s="490"/>
    </row>
    <row r="99" spans="1:12" ht="12.75" customHeight="1" x14ac:dyDescent="0.2">
      <c r="A99" s="913" t="s">
        <v>982</v>
      </c>
      <c r="B99" s="40">
        <v>1950</v>
      </c>
      <c r="C99" s="491">
        <v>4730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73470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88054</v>
      </c>
      <c r="D107" s="412">
        <f>11698</f>
        <v>11698</v>
      </c>
      <c r="E107" s="412">
        <v>1163</v>
      </c>
      <c r="F107" s="412"/>
      <c r="G107" s="412"/>
      <c r="H107" s="412"/>
      <c r="I107" s="412"/>
      <c r="J107" s="436">
        <v>7734</v>
      </c>
      <c r="K107" s="412"/>
    </row>
    <row r="108" spans="1:12" ht="12.75" customHeight="1" thickBot="1" x14ac:dyDescent="0.25">
      <c r="A108" s="464" t="s">
        <v>577</v>
      </c>
      <c r="B108" s="738"/>
      <c r="C108" s="484">
        <f>SUM(C95:C107)</f>
        <v>466793</v>
      </c>
      <c r="D108" s="484">
        <f t="shared" ref="D108:K108" si="3">SUM(D95:D107)</f>
        <v>353979</v>
      </c>
      <c r="E108" s="484">
        <f t="shared" si="3"/>
        <v>1163</v>
      </c>
      <c r="F108" s="484">
        <f t="shared" si="3"/>
        <v>0</v>
      </c>
      <c r="G108" s="484">
        <f t="shared" si="3"/>
        <v>0</v>
      </c>
      <c r="H108" s="484">
        <f t="shared" si="3"/>
        <v>0</v>
      </c>
      <c r="I108" s="484">
        <f t="shared" si="3"/>
        <v>0</v>
      </c>
      <c r="J108" s="484">
        <f t="shared" si="3"/>
        <v>7734</v>
      </c>
      <c r="K108" s="485">
        <f t="shared" si="3"/>
        <v>0</v>
      </c>
    </row>
    <row r="109" spans="1:12" ht="14.25" thickTop="1" thickBot="1" x14ac:dyDescent="0.25">
      <c r="A109" s="814" t="s">
        <v>284</v>
      </c>
      <c r="B109" s="823" t="s">
        <v>669</v>
      </c>
      <c r="C109" s="493">
        <f t="shared" ref="C109:K109" si="4">SUM(C12,C18,C40,C63,C67,C75,C82,C93,C108,)</f>
        <v>76342105</v>
      </c>
      <c r="D109" s="493">
        <f t="shared" si="4"/>
        <v>14683085</v>
      </c>
      <c r="E109" s="493">
        <f t="shared" si="4"/>
        <v>2789953</v>
      </c>
      <c r="F109" s="493">
        <f t="shared" si="4"/>
        <v>1532503</v>
      </c>
      <c r="G109" s="493">
        <f t="shared" si="4"/>
        <v>4108503</v>
      </c>
      <c r="H109" s="493">
        <f t="shared" si="4"/>
        <v>0</v>
      </c>
      <c r="I109" s="493">
        <f t="shared" si="4"/>
        <v>615426</v>
      </c>
      <c r="J109" s="493">
        <f t="shared" si="4"/>
        <v>656447</v>
      </c>
      <c r="K109" s="443">
        <f t="shared" si="4"/>
        <v>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1966</v>
      </c>
      <c r="B116" s="1877"/>
      <c r="C116" s="495"/>
      <c r="D116" s="431"/>
      <c r="E116" s="492"/>
      <c r="F116" s="431"/>
      <c r="G116" s="431"/>
      <c r="H116" s="492"/>
      <c r="I116" s="433"/>
      <c r="J116" s="431"/>
      <c r="K116" s="431"/>
    </row>
    <row r="117" spans="1:11" ht="12.75" customHeight="1" x14ac:dyDescent="0.2">
      <c r="A117" s="477" t="s">
        <v>1759</v>
      </c>
      <c r="B117" s="262">
        <v>3001</v>
      </c>
      <c r="C117" s="489"/>
      <c r="D117" s="418">
        <v>1443410</v>
      </c>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1443410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1965</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f>366976+54</f>
        <v>367030</v>
      </c>
      <c r="D124" s="492"/>
      <c r="E124" s="433"/>
      <c r="F124" s="806"/>
      <c r="G124" s="433"/>
      <c r="H124" s="433"/>
      <c r="I124" s="433"/>
      <c r="J124" s="433"/>
      <c r="K124" s="433"/>
    </row>
    <row r="125" spans="1:11" ht="12.75" customHeight="1" x14ac:dyDescent="0.2">
      <c r="A125" s="913" t="s">
        <v>1841</v>
      </c>
      <c r="B125" s="262">
        <v>3105</v>
      </c>
      <c r="C125" s="412">
        <v>480369</v>
      </c>
      <c r="D125" s="492"/>
      <c r="E125" s="433"/>
      <c r="F125" s="412"/>
      <c r="G125" s="433"/>
      <c r="H125" s="433"/>
      <c r="I125" s="433"/>
      <c r="J125" s="433"/>
      <c r="K125" s="433"/>
    </row>
    <row r="126" spans="1:11" ht="12.75" customHeight="1" x14ac:dyDescent="0.2">
      <c r="A126" s="913" t="s">
        <v>1035</v>
      </c>
      <c r="B126" s="262">
        <v>3110</v>
      </c>
      <c r="C126" s="483">
        <v>388631</v>
      </c>
      <c r="D126" s="412"/>
      <c r="E126" s="433"/>
      <c r="F126" s="412"/>
      <c r="G126" s="433"/>
      <c r="H126" s="433"/>
      <c r="I126" s="433"/>
      <c r="J126" s="433"/>
      <c r="K126" s="433"/>
    </row>
    <row r="127" spans="1:11" ht="12.75" customHeight="1" x14ac:dyDescent="0.2">
      <c r="A127" s="913" t="s">
        <v>112</v>
      </c>
      <c r="B127" s="262">
        <v>3120</v>
      </c>
      <c r="C127" s="412">
        <v>1144317</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7058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2387405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32613</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32613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32411</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32411</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63715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298717</v>
      </c>
      <c r="G151" s="436"/>
      <c r="H151" s="433"/>
      <c r="I151" s="433"/>
      <c r="J151" s="433"/>
      <c r="K151" s="433"/>
    </row>
    <row r="152" spans="1:11" ht="12.75" customHeight="1" x14ac:dyDescent="0.2">
      <c r="A152" s="913" t="s">
        <v>1247</v>
      </c>
      <c r="B152" s="262">
        <v>3510</v>
      </c>
      <c r="C152" s="483"/>
      <c r="D152" s="412"/>
      <c r="E152" s="492"/>
      <c r="F152" s="412">
        <v>1156787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1455504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19613+2342</f>
        <v>21955</v>
      </c>
      <c r="D171" s="926"/>
      <c r="E171" s="926"/>
      <c r="F171" s="926"/>
      <c r="G171" s="927"/>
      <c r="H171" s="809"/>
      <c r="I171" s="927"/>
      <c r="J171" s="927"/>
      <c r="K171" s="809"/>
    </row>
    <row r="172" spans="1:11" ht="12.75" customHeight="1" thickTop="1" thickBot="1" x14ac:dyDescent="0.25">
      <c r="A172" s="2207" t="s">
        <v>466</v>
      </c>
      <c r="B172" s="2208"/>
      <c r="C172" s="924">
        <f t="shared" ref="C172:K172" si="6">SUM(C131,C140,C144,C145:C149,C154,C155:C170,C171)</f>
        <v>2538099</v>
      </c>
      <c r="D172" s="924">
        <f t="shared" si="6"/>
        <v>0</v>
      </c>
      <c r="E172" s="924">
        <f t="shared" si="6"/>
        <v>0</v>
      </c>
      <c r="F172" s="924">
        <f t="shared" si="6"/>
        <v>1455504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2538099</v>
      </c>
      <c r="D173" s="493">
        <f>SUM(D121,D172)</f>
        <v>1443410</v>
      </c>
      <c r="E173" s="493">
        <f>SUM(E121,E172)</f>
        <v>0</v>
      </c>
      <c r="F173" s="493">
        <f t="shared" ref="F173:K173" si="7">SUM(F121,F172)</f>
        <v>1455504</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9" t="s">
        <v>1967</v>
      </c>
      <c r="B175" s="221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5" t="s">
        <v>921</v>
      </c>
      <c r="B178" s="221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3" t="s">
        <v>1968</v>
      </c>
      <c r="B179" s="221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5" t="s">
        <v>922</v>
      </c>
      <c r="B184" s="221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3" t="s">
        <v>1969</v>
      </c>
      <c r="B185" s="2214"/>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456307</v>
      </c>
      <c r="D220" s="412"/>
      <c r="E220" s="433"/>
      <c r="F220" s="412"/>
      <c r="G220" s="412"/>
      <c r="H220" s="433"/>
      <c r="I220" s="433"/>
      <c r="J220" s="433"/>
      <c r="K220" s="433"/>
    </row>
    <row r="221" spans="1:11" ht="12.75" customHeight="1" x14ac:dyDescent="0.2">
      <c r="A221" s="913" t="s">
        <v>1244</v>
      </c>
      <c r="B221" s="40">
        <v>4625</v>
      </c>
      <c r="C221" s="483">
        <v>290164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746471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16432</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16432</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49585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36030</v>
      </c>
      <c r="D270" s="424"/>
      <c r="E270" s="433"/>
      <c r="F270" s="424"/>
      <c r="G270" s="424"/>
      <c r="H270" s="433"/>
      <c r="I270" s="433"/>
      <c r="J270" s="433"/>
      <c r="K270" s="433"/>
    </row>
    <row r="271" spans="1:11" ht="12.75" customHeight="1" thickTop="1" thickBot="1" x14ac:dyDescent="0.25">
      <c r="A271" s="913" t="s">
        <v>443</v>
      </c>
      <c r="B271" s="40">
        <v>4992</v>
      </c>
      <c r="C271" s="497">
        <v>76182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1" t="s">
        <v>1779</v>
      </c>
      <c r="B273" s="2212"/>
      <c r="C273" s="493">
        <f t="shared" ref="C273:H273" si="10">SUM(C191,C201,C211,C216,C224,C228,C229,C259:C272)</f>
        <v>924700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924700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79804904</v>
      </c>
      <c r="D275" s="493">
        <f t="shared" si="12"/>
        <v>16126495</v>
      </c>
      <c r="E275" s="493">
        <f t="shared" si="12"/>
        <v>2789953</v>
      </c>
      <c r="F275" s="493">
        <f t="shared" si="12"/>
        <v>2988007</v>
      </c>
      <c r="G275" s="493">
        <f t="shared" si="12"/>
        <v>4108503</v>
      </c>
      <c r="H275" s="493">
        <f t="shared" si="12"/>
        <v>0</v>
      </c>
      <c r="I275" s="493">
        <f t="shared" si="12"/>
        <v>615426</v>
      </c>
      <c r="J275" s="493">
        <f t="shared" si="12"/>
        <v>656447</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22" sqref="A22:XFD22"/>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5"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7"/>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21" t="s">
        <v>338</v>
      </c>
      <c r="B3" s="2222"/>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25777468</v>
      </c>
      <c r="D5" s="412">
        <v>4449349</v>
      </c>
      <c r="E5" s="412">
        <v>525227</v>
      </c>
      <c r="F5" s="412">
        <v>856334</v>
      </c>
      <c r="G5" s="412">
        <v>245695</v>
      </c>
      <c r="H5" s="412">
        <v>15151</v>
      </c>
      <c r="I5" s="436"/>
      <c r="J5" s="436"/>
      <c r="K5" s="414">
        <f>SUM(C5:J5)</f>
        <v>31869224</v>
      </c>
      <c r="L5" s="412">
        <v>32180300</v>
      </c>
    </row>
    <row r="6" spans="1:14" x14ac:dyDescent="0.2">
      <c r="A6" s="1816" t="s">
        <v>1810</v>
      </c>
      <c r="B6" s="267" t="s">
        <v>1808</v>
      </c>
      <c r="C6" s="507"/>
      <c r="D6" s="507"/>
      <c r="E6" s="412"/>
      <c r="F6" s="507"/>
      <c r="G6" s="507"/>
      <c r="H6" s="507"/>
      <c r="I6" s="507"/>
      <c r="J6" s="507"/>
      <c r="K6" s="414">
        <f>SUM(C6,E6)</f>
        <v>0</v>
      </c>
      <c r="L6" s="412"/>
    </row>
    <row r="7" spans="1:14" x14ac:dyDescent="0.2">
      <c r="A7" s="1816" t="s">
        <v>171</v>
      </c>
      <c r="B7" s="267" t="s">
        <v>1143</v>
      </c>
      <c r="C7" s="436"/>
      <c r="D7" s="436"/>
      <c r="E7" s="436"/>
      <c r="F7" s="436"/>
      <c r="G7" s="436"/>
      <c r="H7" s="436"/>
      <c r="I7" s="436"/>
      <c r="J7" s="436"/>
      <c r="K7" s="414">
        <f t="shared" ref="K7:K32" si="0">SUM(C7:J7)</f>
        <v>0</v>
      </c>
      <c r="L7" s="412"/>
    </row>
    <row r="8" spans="1:14" x14ac:dyDescent="0.2">
      <c r="A8" s="1816" t="s">
        <v>172</v>
      </c>
      <c r="B8" s="267">
        <v>1200</v>
      </c>
      <c r="C8" s="412">
        <f>4115913</f>
        <v>4115913</v>
      </c>
      <c r="D8" s="412">
        <v>852105</v>
      </c>
      <c r="E8" s="412">
        <f>13223+5956</f>
        <v>19179</v>
      </c>
      <c r="F8" s="412">
        <v>34217</v>
      </c>
      <c r="G8" s="412">
        <v>8018</v>
      </c>
      <c r="H8" s="412">
        <f>3483+18800</f>
        <v>22283</v>
      </c>
      <c r="I8" s="436"/>
      <c r="J8" s="436"/>
      <c r="K8" s="414">
        <f t="shared" si="0"/>
        <v>5051715</v>
      </c>
      <c r="L8" s="412">
        <v>5020900</v>
      </c>
    </row>
    <row r="9" spans="1:14" x14ac:dyDescent="0.2">
      <c r="A9" s="1816" t="s">
        <v>838</v>
      </c>
      <c r="B9" s="267" t="s">
        <v>1144</v>
      </c>
      <c r="C9" s="436"/>
      <c r="D9" s="436"/>
      <c r="E9" s="436"/>
      <c r="F9" s="436"/>
      <c r="G9" s="436"/>
      <c r="H9" s="436"/>
      <c r="I9" s="436"/>
      <c r="J9" s="436"/>
      <c r="K9" s="414">
        <f t="shared" si="0"/>
        <v>0</v>
      </c>
      <c r="L9" s="412"/>
    </row>
    <row r="10" spans="1:14" x14ac:dyDescent="0.2">
      <c r="A10" s="1816" t="s">
        <v>839</v>
      </c>
      <c r="B10" s="267">
        <v>1250</v>
      </c>
      <c r="C10" s="412"/>
      <c r="D10" s="412"/>
      <c r="E10" s="412"/>
      <c r="F10" s="412"/>
      <c r="G10" s="412"/>
      <c r="H10" s="412"/>
      <c r="I10" s="436"/>
      <c r="J10" s="436"/>
      <c r="K10" s="414">
        <f t="shared" si="0"/>
        <v>0</v>
      </c>
      <c r="L10" s="412"/>
    </row>
    <row r="11" spans="1:14" x14ac:dyDescent="0.2">
      <c r="A11" s="1816" t="s">
        <v>1346</v>
      </c>
      <c r="B11" s="267" t="s">
        <v>169</v>
      </c>
      <c r="C11" s="436"/>
      <c r="D11" s="436"/>
      <c r="E11" s="436"/>
      <c r="F11" s="436"/>
      <c r="G11" s="436"/>
      <c r="H11" s="436"/>
      <c r="I11" s="436"/>
      <c r="J11" s="436"/>
      <c r="K11" s="414">
        <f t="shared" si="0"/>
        <v>0</v>
      </c>
      <c r="L11" s="412"/>
    </row>
    <row r="12" spans="1:14" x14ac:dyDescent="0.2">
      <c r="A12" s="1816" t="s">
        <v>1138</v>
      </c>
      <c r="B12" s="267">
        <v>1300</v>
      </c>
      <c r="C12" s="412"/>
      <c r="D12" s="412"/>
      <c r="E12" s="412"/>
      <c r="F12" s="412"/>
      <c r="G12" s="412"/>
      <c r="H12" s="412"/>
      <c r="I12" s="436"/>
      <c r="J12" s="436"/>
      <c r="K12" s="414">
        <f t="shared" si="0"/>
        <v>0</v>
      </c>
      <c r="L12" s="412"/>
    </row>
    <row r="13" spans="1:14" x14ac:dyDescent="0.2">
      <c r="A13" s="1816" t="s">
        <v>840</v>
      </c>
      <c r="B13" s="267">
        <v>1400</v>
      </c>
      <c r="C13" s="412">
        <v>534201</v>
      </c>
      <c r="D13" s="412">
        <v>51602</v>
      </c>
      <c r="E13" s="412"/>
      <c r="F13" s="412">
        <v>108585</v>
      </c>
      <c r="G13" s="412"/>
      <c r="H13" s="412">
        <v>12064</v>
      </c>
      <c r="I13" s="436"/>
      <c r="J13" s="436"/>
      <c r="K13" s="414">
        <f t="shared" si="0"/>
        <v>706452</v>
      </c>
      <c r="L13" s="412">
        <v>868900</v>
      </c>
    </row>
    <row r="14" spans="1:14" x14ac:dyDescent="0.2">
      <c r="A14" s="1816" t="s">
        <v>1139</v>
      </c>
      <c r="B14" s="267">
        <v>1500</v>
      </c>
      <c r="C14" s="412">
        <v>1800802</v>
      </c>
      <c r="D14" s="412">
        <v>105671</v>
      </c>
      <c r="E14" s="412">
        <v>300305</v>
      </c>
      <c r="F14" s="412">
        <v>98209</v>
      </c>
      <c r="G14" s="412">
        <v>14891</v>
      </c>
      <c r="H14" s="412">
        <v>955</v>
      </c>
      <c r="I14" s="436"/>
      <c r="J14" s="436"/>
      <c r="K14" s="414">
        <f t="shared" si="0"/>
        <v>2320833</v>
      </c>
      <c r="L14" s="412">
        <v>2753000</v>
      </c>
    </row>
    <row r="15" spans="1:14" x14ac:dyDescent="0.2">
      <c r="A15" s="1816" t="s">
        <v>1140</v>
      </c>
      <c r="B15" s="267">
        <v>1600</v>
      </c>
      <c r="C15" s="412">
        <v>679676</v>
      </c>
      <c r="D15" s="412">
        <v>7745</v>
      </c>
      <c r="E15" s="412"/>
      <c r="F15" s="412">
        <v>4859</v>
      </c>
      <c r="G15" s="412"/>
      <c r="H15" s="412"/>
      <c r="I15" s="436"/>
      <c r="J15" s="436"/>
      <c r="K15" s="414">
        <f t="shared" si="0"/>
        <v>692280</v>
      </c>
      <c r="L15" s="412">
        <v>767900</v>
      </c>
    </row>
    <row r="16" spans="1:14" x14ac:dyDescent="0.2">
      <c r="A16" s="1816" t="s">
        <v>1165</v>
      </c>
      <c r="B16" s="267" t="s">
        <v>503</v>
      </c>
      <c r="C16" s="412"/>
      <c r="D16" s="412"/>
      <c r="E16" s="412"/>
      <c r="F16" s="412">
        <v>4596</v>
      </c>
      <c r="G16" s="412"/>
      <c r="H16" s="412"/>
      <c r="I16" s="436"/>
      <c r="J16" s="436"/>
      <c r="K16" s="414">
        <f t="shared" si="0"/>
        <v>4596</v>
      </c>
      <c r="L16" s="412">
        <v>8000</v>
      </c>
    </row>
    <row r="17" spans="1:12" x14ac:dyDescent="0.2">
      <c r="A17" s="1816" t="s">
        <v>841</v>
      </c>
      <c r="B17" s="267" t="s">
        <v>170</v>
      </c>
      <c r="C17" s="436">
        <v>307559</v>
      </c>
      <c r="D17" s="436">
        <v>43658</v>
      </c>
      <c r="E17" s="436">
        <v>827</v>
      </c>
      <c r="F17" s="436">
        <v>353</v>
      </c>
      <c r="G17" s="436"/>
      <c r="H17" s="436">
        <v>135</v>
      </c>
      <c r="I17" s="436"/>
      <c r="J17" s="436"/>
      <c r="K17" s="414">
        <f t="shared" si="0"/>
        <v>352532</v>
      </c>
      <c r="L17" s="412">
        <v>328800</v>
      </c>
    </row>
    <row r="18" spans="1:12" x14ac:dyDescent="0.2">
      <c r="A18" s="1816" t="s">
        <v>1285</v>
      </c>
      <c r="B18" s="267">
        <v>1800</v>
      </c>
      <c r="C18" s="412">
        <v>342961</v>
      </c>
      <c r="D18" s="412">
        <v>63914</v>
      </c>
      <c r="E18" s="412">
        <v>18238</v>
      </c>
      <c r="F18" s="412">
        <v>13526</v>
      </c>
      <c r="G18" s="412"/>
      <c r="H18" s="412"/>
      <c r="I18" s="436"/>
      <c r="J18" s="436"/>
      <c r="K18" s="414">
        <f t="shared" si="0"/>
        <v>438639</v>
      </c>
      <c r="L18" s="412">
        <v>400800</v>
      </c>
    </row>
    <row r="19" spans="1:12" x14ac:dyDescent="0.2">
      <c r="A19" s="1816" t="s">
        <v>141</v>
      </c>
      <c r="B19" s="267">
        <v>1900</v>
      </c>
      <c r="C19" s="412"/>
      <c r="D19" s="412"/>
      <c r="E19" s="412"/>
      <c r="F19" s="412"/>
      <c r="G19" s="412"/>
      <c r="H19" s="412"/>
      <c r="I19" s="436"/>
      <c r="J19" s="436"/>
      <c r="K19" s="414">
        <f t="shared" si="0"/>
        <v>0</v>
      </c>
      <c r="L19" s="412"/>
    </row>
    <row r="20" spans="1:12" x14ac:dyDescent="0.2">
      <c r="A20" s="1817" t="s">
        <v>855</v>
      </c>
      <c r="B20" s="292" t="s">
        <v>842</v>
      </c>
      <c r="C20" s="507"/>
      <c r="D20" s="507"/>
      <c r="E20" s="507"/>
      <c r="F20" s="507"/>
      <c r="G20" s="507"/>
      <c r="H20" s="691"/>
      <c r="I20" s="413"/>
      <c r="J20" s="481"/>
      <c r="K20" s="414">
        <f t="shared" si="0"/>
        <v>0</v>
      </c>
      <c r="L20" s="439"/>
    </row>
    <row r="21" spans="1:12" x14ac:dyDescent="0.2">
      <c r="A21" s="1817" t="s">
        <v>856</v>
      </c>
      <c r="B21" s="292" t="s">
        <v>843</v>
      </c>
      <c r="C21" s="507"/>
      <c r="D21" s="507"/>
      <c r="E21" s="507"/>
      <c r="F21" s="507"/>
      <c r="G21" s="507"/>
      <c r="H21" s="691">
        <v>0</v>
      </c>
      <c r="I21" s="413"/>
      <c r="J21" s="507"/>
      <c r="K21" s="414">
        <f t="shared" si="0"/>
        <v>0</v>
      </c>
      <c r="L21" s="439">
        <v>0</v>
      </c>
    </row>
    <row r="22" spans="1:12" x14ac:dyDescent="0.2">
      <c r="A22" s="1817" t="s">
        <v>857</v>
      </c>
      <c r="B22" s="292" t="s">
        <v>844</v>
      </c>
      <c r="C22" s="507"/>
      <c r="D22" s="507"/>
      <c r="E22" s="507"/>
      <c r="F22" s="507"/>
      <c r="G22" s="507"/>
      <c r="H22" s="691">
        <v>2701109</v>
      </c>
      <c r="I22" s="413"/>
      <c r="J22" s="507"/>
      <c r="K22" s="414">
        <f t="shared" si="0"/>
        <v>2701109</v>
      </c>
      <c r="L22" s="439">
        <v>3300000</v>
      </c>
    </row>
    <row r="23" spans="1:12" x14ac:dyDescent="0.2">
      <c r="A23" s="1817" t="s">
        <v>858</v>
      </c>
      <c r="B23" s="292" t="s">
        <v>845</v>
      </c>
      <c r="C23" s="507"/>
      <c r="D23" s="507"/>
      <c r="E23" s="507"/>
      <c r="F23" s="507"/>
      <c r="G23" s="507"/>
      <c r="H23" s="691"/>
      <c r="I23" s="413"/>
      <c r="J23" s="507"/>
      <c r="K23" s="414">
        <f t="shared" si="0"/>
        <v>0</v>
      </c>
      <c r="L23" s="439"/>
    </row>
    <row r="24" spans="1:12" ht="12.75" customHeight="1" x14ac:dyDescent="0.2">
      <c r="A24" s="1817" t="s">
        <v>859</v>
      </c>
      <c r="B24" s="292" t="s">
        <v>846</v>
      </c>
      <c r="C24" s="507"/>
      <c r="D24" s="507"/>
      <c r="E24" s="507"/>
      <c r="F24" s="507"/>
      <c r="G24" s="507"/>
      <c r="H24" s="691"/>
      <c r="I24" s="413"/>
      <c r="J24" s="507"/>
      <c r="K24" s="414">
        <f t="shared" si="0"/>
        <v>0</v>
      </c>
      <c r="L24" s="439"/>
    </row>
    <row r="25" spans="1:12" ht="12.75" customHeight="1" x14ac:dyDescent="0.2">
      <c r="A25" s="1817" t="s">
        <v>940</v>
      </c>
      <c r="B25" s="292" t="s">
        <v>847</v>
      </c>
      <c r="C25" s="507"/>
      <c r="D25" s="507"/>
      <c r="E25" s="507"/>
      <c r="F25" s="507"/>
      <c r="G25" s="507"/>
      <c r="H25" s="691"/>
      <c r="I25" s="413"/>
      <c r="J25" s="507"/>
      <c r="K25" s="414">
        <f t="shared" si="0"/>
        <v>0</v>
      </c>
      <c r="L25" s="439"/>
    </row>
    <row r="26" spans="1:12" x14ac:dyDescent="0.2">
      <c r="A26" s="1817" t="s">
        <v>726</v>
      </c>
      <c r="B26" s="292" t="s">
        <v>848</v>
      </c>
      <c r="C26" s="507"/>
      <c r="D26" s="507"/>
      <c r="E26" s="507"/>
      <c r="F26" s="507"/>
      <c r="G26" s="507"/>
      <c r="H26" s="691"/>
      <c r="I26" s="413"/>
      <c r="J26" s="507"/>
      <c r="K26" s="414">
        <f t="shared" si="0"/>
        <v>0</v>
      </c>
      <c r="L26" s="439"/>
    </row>
    <row r="27" spans="1:12" x14ac:dyDescent="0.2">
      <c r="A27" s="1817" t="s">
        <v>727</v>
      </c>
      <c r="B27" s="292" t="s">
        <v>849</v>
      </c>
      <c r="C27" s="507"/>
      <c r="D27" s="507"/>
      <c r="E27" s="507"/>
      <c r="F27" s="507"/>
      <c r="G27" s="507"/>
      <c r="H27" s="691"/>
      <c r="I27" s="413"/>
      <c r="J27" s="507"/>
      <c r="K27" s="414">
        <f t="shared" si="0"/>
        <v>0</v>
      </c>
      <c r="L27" s="439"/>
    </row>
    <row r="28" spans="1:12" x14ac:dyDescent="0.2">
      <c r="A28" s="1817" t="s">
        <v>157</v>
      </c>
      <c r="B28" s="292" t="s">
        <v>850</v>
      </c>
      <c r="C28" s="507"/>
      <c r="D28" s="507"/>
      <c r="E28" s="507"/>
      <c r="F28" s="507"/>
      <c r="G28" s="507"/>
      <c r="H28" s="691"/>
      <c r="I28" s="413"/>
      <c r="J28" s="507"/>
      <c r="K28" s="414">
        <f t="shared" si="0"/>
        <v>0</v>
      </c>
      <c r="L28" s="439"/>
    </row>
    <row r="29" spans="1:12" x14ac:dyDescent="0.2">
      <c r="A29" s="1817" t="s">
        <v>158</v>
      </c>
      <c r="B29" s="292" t="s">
        <v>851</v>
      </c>
      <c r="C29" s="507"/>
      <c r="D29" s="507"/>
      <c r="E29" s="507"/>
      <c r="F29" s="507"/>
      <c r="G29" s="507"/>
      <c r="H29" s="691"/>
      <c r="I29" s="413"/>
      <c r="J29" s="507"/>
      <c r="K29" s="414">
        <f t="shared" si="0"/>
        <v>0</v>
      </c>
      <c r="L29" s="439"/>
    </row>
    <row r="30" spans="1:12" x14ac:dyDescent="0.2">
      <c r="A30" s="1817" t="s">
        <v>159</v>
      </c>
      <c r="B30" s="292" t="s">
        <v>852</v>
      </c>
      <c r="C30" s="507"/>
      <c r="D30" s="507"/>
      <c r="E30" s="507"/>
      <c r="F30" s="507"/>
      <c r="G30" s="507"/>
      <c r="H30" s="691"/>
      <c r="I30" s="413"/>
      <c r="J30" s="507"/>
      <c r="K30" s="414">
        <f t="shared" si="0"/>
        <v>0</v>
      </c>
      <c r="L30" s="439"/>
    </row>
    <row r="31" spans="1:12" x14ac:dyDescent="0.2">
      <c r="A31" s="1817" t="s">
        <v>160</v>
      </c>
      <c r="B31" s="292" t="s">
        <v>853</v>
      </c>
      <c r="C31" s="507"/>
      <c r="D31" s="507"/>
      <c r="E31" s="507"/>
      <c r="F31" s="507"/>
      <c r="G31" s="507"/>
      <c r="H31" s="691"/>
      <c r="I31" s="413"/>
      <c r="J31" s="507"/>
      <c r="K31" s="414">
        <f t="shared" si="0"/>
        <v>0</v>
      </c>
      <c r="L31" s="439"/>
    </row>
    <row r="32" spans="1:12" x14ac:dyDescent="0.2">
      <c r="A32" s="181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33558580</v>
      </c>
      <c r="D33" s="415">
        <f t="shared" ref="D33:L33" si="1">SUM(D5:D32)</f>
        <v>5574044</v>
      </c>
      <c r="E33" s="415">
        <f t="shared" si="1"/>
        <v>863776</v>
      </c>
      <c r="F33" s="415">
        <f t="shared" si="1"/>
        <v>1120679</v>
      </c>
      <c r="G33" s="415">
        <f t="shared" si="1"/>
        <v>268604</v>
      </c>
      <c r="H33" s="415">
        <f t="shared" si="1"/>
        <v>2751697</v>
      </c>
      <c r="I33" s="415">
        <f t="shared" si="1"/>
        <v>0</v>
      </c>
      <c r="J33" s="415">
        <f t="shared" si="1"/>
        <v>0</v>
      </c>
      <c r="K33" s="415">
        <f t="shared" si="1"/>
        <v>44137380</v>
      </c>
      <c r="L33" s="415">
        <f t="shared" si="1"/>
        <v>45628600</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2248505</v>
      </c>
      <c r="D36" s="418">
        <v>499510</v>
      </c>
      <c r="E36" s="418">
        <v>39102</v>
      </c>
      <c r="F36" s="418">
        <v>28459</v>
      </c>
      <c r="G36" s="418">
        <v>102468</v>
      </c>
      <c r="H36" s="418">
        <v>3635</v>
      </c>
      <c r="I36" s="436"/>
      <c r="J36" s="436"/>
      <c r="K36" s="414">
        <f t="shared" ref="K36:K41" si="2">SUM(C36:J36)</f>
        <v>2921679</v>
      </c>
      <c r="L36" s="412">
        <v>3060600</v>
      </c>
    </row>
    <row r="37" spans="1:14" x14ac:dyDescent="0.2">
      <c r="A37" s="1816" t="s">
        <v>1288</v>
      </c>
      <c r="B37" s="267">
        <v>2120</v>
      </c>
      <c r="C37" s="412">
        <v>2455616</v>
      </c>
      <c r="D37" s="412">
        <v>494696</v>
      </c>
      <c r="E37" s="412">
        <v>99619</v>
      </c>
      <c r="F37" s="412">
        <v>26528</v>
      </c>
      <c r="G37" s="412"/>
      <c r="H37" s="412">
        <v>1338</v>
      </c>
      <c r="I37" s="436"/>
      <c r="J37" s="436"/>
      <c r="K37" s="414">
        <f t="shared" si="2"/>
        <v>3077797</v>
      </c>
      <c r="L37" s="412">
        <v>3223600</v>
      </c>
    </row>
    <row r="38" spans="1:14" x14ac:dyDescent="0.2">
      <c r="A38" s="1816" t="s">
        <v>222</v>
      </c>
      <c r="B38" s="267">
        <v>2130</v>
      </c>
      <c r="C38" s="412">
        <v>219496</v>
      </c>
      <c r="D38" s="412">
        <v>26003</v>
      </c>
      <c r="E38" s="412">
        <v>40657</v>
      </c>
      <c r="F38" s="412">
        <v>8965</v>
      </c>
      <c r="G38" s="412"/>
      <c r="H38" s="412">
        <v>3620</v>
      </c>
      <c r="I38" s="436"/>
      <c r="J38" s="436"/>
      <c r="K38" s="414">
        <f t="shared" si="2"/>
        <v>298741</v>
      </c>
      <c r="L38" s="412">
        <v>284400</v>
      </c>
    </row>
    <row r="39" spans="1:14" x14ac:dyDescent="0.2">
      <c r="A39" s="1816" t="s">
        <v>223</v>
      </c>
      <c r="B39" s="267">
        <v>2140</v>
      </c>
      <c r="C39" s="412">
        <v>96045</v>
      </c>
      <c r="D39" s="412">
        <v>1250</v>
      </c>
      <c r="E39" s="412">
        <v>26277</v>
      </c>
      <c r="F39" s="412">
        <f>9892-2788</f>
        <v>7104</v>
      </c>
      <c r="G39" s="412"/>
      <c r="H39" s="412"/>
      <c r="I39" s="436"/>
      <c r="J39" s="436"/>
      <c r="K39" s="414">
        <f t="shared" si="2"/>
        <v>130676</v>
      </c>
      <c r="L39" s="412">
        <v>136400</v>
      </c>
    </row>
    <row r="40" spans="1:14" x14ac:dyDescent="0.2">
      <c r="A40" s="1816" t="s">
        <v>224</v>
      </c>
      <c r="B40" s="267">
        <v>2150</v>
      </c>
      <c r="C40" s="412"/>
      <c r="D40" s="412"/>
      <c r="E40" s="412"/>
      <c r="F40" s="412"/>
      <c r="G40" s="412"/>
      <c r="H40" s="412"/>
      <c r="I40" s="436"/>
      <c r="J40" s="436"/>
      <c r="K40" s="414">
        <f t="shared" si="2"/>
        <v>0</v>
      </c>
      <c r="L40" s="412"/>
    </row>
    <row r="41" spans="1:14" x14ac:dyDescent="0.2">
      <c r="A41" s="1816" t="s">
        <v>1991</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5019662</v>
      </c>
      <c r="D42" s="415">
        <f t="shared" ref="D42:L42" si="3">SUM(D36:D41)</f>
        <v>1021459</v>
      </c>
      <c r="E42" s="415">
        <f t="shared" si="3"/>
        <v>205655</v>
      </c>
      <c r="F42" s="415">
        <f t="shared" si="3"/>
        <v>71056</v>
      </c>
      <c r="G42" s="415">
        <f t="shared" si="3"/>
        <v>102468</v>
      </c>
      <c r="H42" s="415">
        <f t="shared" si="3"/>
        <v>8593</v>
      </c>
      <c r="I42" s="415">
        <f t="shared" si="3"/>
        <v>0</v>
      </c>
      <c r="J42" s="415">
        <f t="shared" si="3"/>
        <v>0</v>
      </c>
      <c r="K42" s="415">
        <f t="shared" si="3"/>
        <v>6428893</v>
      </c>
      <c r="L42" s="415">
        <f t="shared" si="3"/>
        <v>6705000</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91312</v>
      </c>
      <c r="D44" s="418">
        <v>14219</v>
      </c>
      <c r="E44" s="418">
        <v>277725</v>
      </c>
      <c r="F44" s="418">
        <v>70808</v>
      </c>
      <c r="G44" s="418"/>
      <c r="H44" s="418">
        <f>200+211584</f>
        <v>211784</v>
      </c>
      <c r="I44" s="436"/>
      <c r="J44" s="436"/>
      <c r="K44" s="420">
        <f>SUM(C44:J44)</f>
        <v>665848</v>
      </c>
      <c r="L44" s="418">
        <v>770100</v>
      </c>
    </row>
    <row r="45" spans="1:14" x14ac:dyDescent="0.2">
      <c r="A45" s="1816" t="s">
        <v>976</v>
      </c>
      <c r="B45" s="267">
        <v>2220</v>
      </c>
      <c r="C45" s="412">
        <f>601399</f>
        <v>601399</v>
      </c>
      <c r="D45" s="412">
        <f>169734</f>
        <v>169734</v>
      </c>
      <c r="E45" s="412">
        <f>17344</f>
        <v>17344</v>
      </c>
      <c r="F45" s="412">
        <f>164898</f>
        <v>164898</v>
      </c>
      <c r="G45" s="412">
        <f>136698</f>
        <v>136698</v>
      </c>
      <c r="H45" s="412">
        <f>318</f>
        <v>318</v>
      </c>
      <c r="I45" s="436"/>
      <c r="J45" s="436"/>
      <c r="K45" s="420">
        <f>SUM(C45:J45)</f>
        <v>1090391</v>
      </c>
      <c r="L45" s="412">
        <v>1253900</v>
      </c>
    </row>
    <row r="46" spans="1:14" x14ac:dyDescent="0.2">
      <c r="A46" s="1816"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692711</v>
      </c>
      <c r="D47" s="415">
        <f t="shared" ref="D47:K47" si="4">SUM(D44:D46)</f>
        <v>183953</v>
      </c>
      <c r="E47" s="415">
        <f t="shared" si="4"/>
        <v>295069</v>
      </c>
      <c r="F47" s="415">
        <f t="shared" si="4"/>
        <v>235706</v>
      </c>
      <c r="G47" s="415">
        <f t="shared" si="4"/>
        <v>136698</v>
      </c>
      <c r="H47" s="415">
        <f t="shared" si="4"/>
        <v>212102</v>
      </c>
      <c r="I47" s="415">
        <f t="shared" si="4"/>
        <v>0</v>
      </c>
      <c r="J47" s="415">
        <f t="shared" si="4"/>
        <v>0</v>
      </c>
      <c r="K47" s="415">
        <f t="shared" si="4"/>
        <v>1756239</v>
      </c>
      <c r="L47" s="415">
        <f>SUM(L44:L46)</f>
        <v>2024000</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v>3812</v>
      </c>
      <c r="D49" s="418"/>
      <c r="E49" s="418">
        <f>39251+240728</f>
        <v>279979</v>
      </c>
      <c r="F49" s="418">
        <v>20322</v>
      </c>
      <c r="G49" s="418"/>
      <c r="H49" s="418">
        <v>37103</v>
      </c>
      <c r="I49" s="436"/>
      <c r="J49" s="436"/>
      <c r="K49" s="420">
        <f>SUM(C49:J49)</f>
        <v>341216</v>
      </c>
      <c r="L49" s="418">
        <v>256500</v>
      </c>
    </row>
    <row r="50" spans="1:14" x14ac:dyDescent="0.2">
      <c r="A50" s="1816" t="s">
        <v>979</v>
      </c>
      <c r="B50" s="267">
        <v>2320</v>
      </c>
      <c r="C50" s="412">
        <v>259129</v>
      </c>
      <c r="D50" s="412">
        <v>61586</v>
      </c>
      <c r="E50" s="412">
        <v>33853</v>
      </c>
      <c r="F50" s="412">
        <v>19552</v>
      </c>
      <c r="G50" s="412"/>
      <c r="H50" s="412">
        <v>7309</v>
      </c>
      <c r="I50" s="436"/>
      <c r="J50" s="436"/>
      <c r="K50" s="420">
        <f>SUM(C50:J50)</f>
        <v>381429</v>
      </c>
      <c r="L50" s="412">
        <v>486100</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262941</v>
      </c>
      <c r="D53" s="415">
        <f t="shared" ref="D53:L53" si="5">SUM(D49:D52)</f>
        <v>61586</v>
      </c>
      <c r="E53" s="415">
        <f t="shared" si="5"/>
        <v>313832</v>
      </c>
      <c r="F53" s="415">
        <f t="shared" si="5"/>
        <v>39874</v>
      </c>
      <c r="G53" s="415">
        <f t="shared" si="5"/>
        <v>0</v>
      </c>
      <c r="H53" s="415">
        <f t="shared" si="5"/>
        <v>44412</v>
      </c>
      <c r="I53" s="415">
        <f t="shared" si="5"/>
        <v>0</v>
      </c>
      <c r="J53" s="415">
        <f t="shared" si="5"/>
        <v>0</v>
      </c>
      <c r="K53" s="415">
        <f t="shared" si="5"/>
        <v>722645</v>
      </c>
      <c r="L53" s="415">
        <f t="shared" si="5"/>
        <v>742600</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273756</v>
      </c>
      <c r="D55" s="418">
        <v>52135</v>
      </c>
      <c r="E55" s="418">
        <v>9073</v>
      </c>
      <c r="F55" s="418">
        <v>76842</v>
      </c>
      <c r="G55" s="418"/>
      <c r="H55" s="418">
        <v>7903</v>
      </c>
      <c r="I55" s="436"/>
      <c r="J55" s="436"/>
      <c r="K55" s="420">
        <f>SUM(C55:J55)</f>
        <v>419709</v>
      </c>
      <c r="L55" s="418">
        <v>447200</v>
      </c>
    </row>
    <row r="56" spans="1:14" ht="12.75" customHeight="1" x14ac:dyDescent="0.2">
      <c r="A56" s="1822" t="s">
        <v>442</v>
      </c>
      <c r="B56" s="114">
        <v>2490</v>
      </c>
      <c r="C56" s="412">
        <v>301718</v>
      </c>
      <c r="D56" s="412">
        <v>97739</v>
      </c>
      <c r="E56" s="412">
        <v>22320</v>
      </c>
      <c r="F56" s="412">
        <v>24203</v>
      </c>
      <c r="G56" s="412">
        <v>34605</v>
      </c>
      <c r="H56" s="412">
        <v>715</v>
      </c>
      <c r="I56" s="436"/>
      <c r="J56" s="436"/>
      <c r="K56" s="420">
        <f>SUM(C56:J56)</f>
        <v>481300</v>
      </c>
      <c r="L56" s="412">
        <v>477200</v>
      </c>
    </row>
    <row r="57" spans="1:14" s="16" customFormat="1" ht="12.75" customHeight="1" thickBot="1" x14ac:dyDescent="0.25">
      <c r="A57" s="887" t="s">
        <v>302</v>
      </c>
      <c r="B57" s="540" t="s">
        <v>35</v>
      </c>
      <c r="C57" s="421">
        <f>SUM(C55:C56)</f>
        <v>575474</v>
      </c>
      <c r="D57" s="421">
        <f t="shared" ref="D57:K57" si="6">SUM(D55:D56)</f>
        <v>149874</v>
      </c>
      <c r="E57" s="421">
        <f t="shared" si="6"/>
        <v>31393</v>
      </c>
      <c r="F57" s="421">
        <f t="shared" si="6"/>
        <v>101045</v>
      </c>
      <c r="G57" s="421">
        <f t="shared" si="6"/>
        <v>34605</v>
      </c>
      <c r="H57" s="421">
        <f t="shared" si="6"/>
        <v>8618</v>
      </c>
      <c r="I57" s="421">
        <f t="shared" si="6"/>
        <v>0</v>
      </c>
      <c r="J57" s="421">
        <f t="shared" si="6"/>
        <v>0</v>
      </c>
      <c r="K57" s="421">
        <f t="shared" si="6"/>
        <v>901009</v>
      </c>
      <c r="L57" s="415">
        <f>SUM(L55:L56)</f>
        <v>924400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6" t="s">
        <v>543</v>
      </c>
      <c r="B60" s="267">
        <v>2520</v>
      </c>
      <c r="C60" s="412">
        <v>869700</v>
      </c>
      <c r="D60" s="412">
        <v>187355</v>
      </c>
      <c r="E60" s="412">
        <v>73045</v>
      </c>
      <c r="F60" s="412">
        <v>154943</v>
      </c>
      <c r="G60" s="412">
        <v>29363</v>
      </c>
      <c r="H60" s="412">
        <v>2734</v>
      </c>
      <c r="I60" s="436"/>
      <c r="J60" s="436"/>
      <c r="K60" s="420">
        <f t="shared" si="7"/>
        <v>1317140</v>
      </c>
      <c r="L60" s="412">
        <v>1167500</v>
      </c>
      <c r="M60" s="15"/>
      <c r="N60" s="15"/>
    </row>
    <row r="61" spans="1:14" s="16" customFormat="1" x14ac:dyDescent="0.2">
      <c r="A61" s="1816" t="s">
        <v>221</v>
      </c>
      <c r="B61" s="267">
        <v>2540</v>
      </c>
      <c r="C61" s="412"/>
      <c r="D61" s="412"/>
      <c r="E61" s="412"/>
      <c r="F61" s="412"/>
      <c r="G61" s="412"/>
      <c r="H61" s="412"/>
      <c r="I61" s="436"/>
      <c r="J61" s="436"/>
      <c r="K61" s="420">
        <f t="shared" si="7"/>
        <v>0</v>
      </c>
      <c r="L61" s="412"/>
      <c r="M61" s="15"/>
      <c r="N61" s="15"/>
    </row>
    <row r="62" spans="1:14" s="16" customFormat="1" x14ac:dyDescent="0.2">
      <c r="A62" s="1816" t="s">
        <v>1129</v>
      </c>
      <c r="B62" s="267">
        <v>2550</v>
      </c>
      <c r="C62" s="412"/>
      <c r="D62" s="412"/>
      <c r="E62" s="412"/>
      <c r="F62" s="412"/>
      <c r="G62" s="412"/>
      <c r="H62" s="412"/>
      <c r="I62" s="436"/>
      <c r="J62" s="436"/>
      <c r="K62" s="420">
        <f t="shared" si="7"/>
        <v>0</v>
      </c>
      <c r="L62" s="412"/>
      <c r="M62" s="15"/>
      <c r="N62" s="15"/>
    </row>
    <row r="63" spans="1:14" s="15" customFormat="1" x14ac:dyDescent="0.2">
      <c r="A63" s="1816" t="s">
        <v>107</v>
      </c>
      <c r="B63" s="267">
        <v>2560</v>
      </c>
      <c r="C63" s="412"/>
      <c r="D63" s="412"/>
      <c r="E63" s="412">
        <v>75120</v>
      </c>
      <c r="F63" s="412">
        <v>282</v>
      </c>
      <c r="G63" s="412">
        <v>90351</v>
      </c>
      <c r="H63" s="412"/>
      <c r="I63" s="436"/>
      <c r="J63" s="436"/>
      <c r="K63" s="420">
        <f t="shared" si="7"/>
        <v>165753</v>
      </c>
      <c r="L63" s="412">
        <v>152500</v>
      </c>
    </row>
    <row r="64" spans="1:14" s="15" customFormat="1" x14ac:dyDescent="0.2">
      <c r="A64" s="1823" t="s">
        <v>108</v>
      </c>
      <c r="B64" s="268">
        <v>2570</v>
      </c>
      <c r="C64" s="418">
        <v>253</v>
      </c>
      <c r="D64" s="418"/>
      <c r="E64" s="418">
        <v>878438</v>
      </c>
      <c r="F64" s="418">
        <v>144032</v>
      </c>
      <c r="G64" s="418"/>
      <c r="H64" s="418"/>
      <c r="I64" s="436"/>
      <c r="J64" s="436"/>
      <c r="K64" s="420">
        <f t="shared" si="7"/>
        <v>1022723</v>
      </c>
      <c r="L64" s="418">
        <v>845100</v>
      </c>
    </row>
    <row r="65" spans="1:14" s="16" customFormat="1" ht="12.75" customHeight="1" thickBot="1" x14ac:dyDescent="0.25">
      <c r="A65" s="887" t="s">
        <v>835</v>
      </c>
      <c r="B65" s="468" t="s">
        <v>36</v>
      </c>
      <c r="C65" s="415">
        <f>SUM(C59:C64)</f>
        <v>869953</v>
      </c>
      <c r="D65" s="415">
        <f t="shared" ref="D65:L65" si="8">SUM(D59:D64)</f>
        <v>187355</v>
      </c>
      <c r="E65" s="415">
        <f t="shared" si="8"/>
        <v>1026603</v>
      </c>
      <c r="F65" s="415">
        <f t="shared" si="8"/>
        <v>299257</v>
      </c>
      <c r="G65" s="415">
        <f t="shared" si="8"/>
        <v>119714</v>
      </c>
      <c r="H65" s="415">
        <f t="shared" si="8"/>
        <v>2734</v>
      </c>
      <c r="I65" s="415">
        <f t="shared" si="8"/>
        <v>0</v>
      </c>
      <c r="J65" s="415">
        <f t="shared" si="8"/>
        <v>0</v>
      </c>
      <c r="K65" s="415">
        <f t="shared" si="8"/>
        <v>2505616</v>
      </c>
      <c r="L65" s="415">
        <f t="shared" si="8"/>
        <v>2165100</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7">
        <v>2620</v>
      </c>
      <c r="C68" s="412">
        <v>1312732</v>
      </c>
      <c r="D68" s="412">
        <v>273826</v>
      </c>
      <c r="E68" s="412">
        <v>339336</v>
      </c>
      <c r="F68" s="412">
        <v>61037</v>
      </c>
      <c r="G68" s="412">
        <v>1264</v>
      </c>
      <c r="H68" s="412">
        <v>1573</v>
      </c>
      <c r="I68" s="436"/>
      <c r="J68" s="436"/>
      <c r="K68" s="420">
        <f>SUM(C68:J68)</f>
        <v>1989768</v>
      </c>
      <c r="L68" s="412">
        <v>2117500</v>
      </c>
      <c r="M68" s="15"/>
      <c r="N68" s="15"/>
    </row>
    <row r="69" spans="1:14" s="16" customFormat="1" x14ac:dyDescent="0.2">
      <c r="A69" s="1816" t="s">
        <v>1251</v>
      </c>
      <c r="B69" s="267">
        <v>2630</v>
      </c>
      <c r="C69" s="412">
        <f>1024817+161429</f>
        <v>1186246</v>
      </c>
      <c r="D69" s="412">
        <f>171738+39706</f>
        <v>211444</v>
      </c>
      <c r="E69" s="412">
        <f>261191+66933</f>
        <v>328124</v>
      </c>
      <c r="F69" s="412">
        <f>701479+2693</f>
        <v>704172</v>
      </c>
      <c r="G69" s="412">
        <v>1910286</v>
      </c>
      <c r="H69" s="412">
        <f>59366+2185</f>
        <v>61551</v>
      </c>
      <c r="I69" s="436"/>
      <c r="J69" s="436"/>
      <c r="K69" s="420">
        <f>SUM(C69:J69)</f>
        <v>4401823</v>
      </c>
      <c r="L69" s="412">
        <v>4091500</v>
      </c>
      <c r="M69" s="15"/>
      <c r="N69" s="15"/>
    </row>
    <row r="70" spans="1:14" s="16" customFormat="1" x14ac:dyDescent="0.2">
      <c r="A70" s="1816" t="s">
        <v>472</v>
      </c>
      <c r="B70" s="267">
        <v>2640</v>
      </c>
      <c r="C70" s="412"/>
      <c r="D70" s="412"/>
      <c r="E70" s="412"/>
      <c r="F70" s="412"/>
      <c r="G70" s="412"/>
      <c r="H70" s="412"/>
      <c r="I70" s="436"/>
      <c r="J70" s="436"/>
      <c r="K70" s="420">
        <f>SUM(C70:J70)</f>
        <v>0</v>
      </c>
      <c r="L70" s="412"/>
      <c r="M70" s="15"/>
      <c r="N70" s="15"/>
    </row>
    <row r="71" spans="1:14" s="16" customFormat="1" x14ac:dyDescent="0.2">
      <c r="A71" s="1816" t="s">
        <v>473</v>
      </c>
      <c r="B71" s="267">
        <v>2660</v>
      </c>
      <c r="C71" s="412">
        <v>77238</v>
      </c>
      <c r="D71" s="412">
        <v>55233</v>
      </c>
      <c r="E71" s="412">
        <v>879</v>
      </c>
      <c r="F71" s="412">
        <v>180745</v>
      </c>
      <c r="G71" s="412">
        <v>5025</v>
      </c>
      <c r="H71" s="412"/>
      <c r="I71" s="436"/>
      <c r="J71" s="436"/>
      <c r="K71" s="420">
        <f>SUM(C71:J71)</f>
        <v>319120</v>
      </c>
      <c r="L71" s="412">
        <v>763000</v>
      </c>
      <c r="M71" s="15"/>
      <c r="N71" s="15"/>
    </row>
    <row r="72" spans="1:14" s="16" customFormat="1" ht="12.75" customHeight="1" thickBot="1" x14ac:dyDescent="0.25">
      <c r="A72" s="887" t="s">
        <v>38</v>
      </c>
      <c r="B72" s="465" t="s">
        <v>37</v>
      </c>
      <c r="C72" s="415">
        <f>SUM(C67:C71)</f>
        <v>2576216</v>
      </c>
      <c r="D72" s="415">
        <f t="shared" ref="D72:K72" si="9">SUM(D67:D71)</f>
        <v>540503</v>
      </c>
      <c r="E72" s="415">
        <f t="shared" si="9"/>
        <v>668339</v>
      </c>
      <c r="F72" s="415">
        <f t="shared" si="9"/>
        <v>945954</v>
      </c>
      <c r="G72" s="415">
        <f t="shared" si="9"/>
        <v>1916575</v>
      </c>
      <c r="H72" s="415">
        <f t="shared" si="9"/>
        <v>63124</v>
      </c>
      <c r="I72" s="415">
        <f t="shared" si="9"/>
        <v>0</v>
      </c>
      <c r="J72" s="415">
        <f t="shared" si="9"/>
        <v>0</v>
      </c>
      <c r="K72" s="415">
        <f t="shared" si="9"/>
        <v>6710711</v>
      </c>
      <c r="L72" s="415">
        <f>SUM(L67:L71)</f>
        <v>6972000</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7">
        <v>2000</v>
      </c>
      <c r="C74" s="425">
        <f>SUM(C42,C47,C53,C57,C65,C72,C73)</f>
        <v>9996957</v>
      </c>
      <c r="D74" s="425">
        <f t="shared" ref="D74:K74" si="10">SUM(D42,D47,D53,D57,D65,D72,D73)</f>
        <v>2144730</v>
      </c>
      <c r="E74" s="425">
        <f t="shared" si="10"/>
        <v>2540891</v>
      </c>
      <c r="F74" s="425">
        <f t="shared" si="10"/>
        <v>1692892</v>
      </c>
      <c r="G74" s="425">
        <f t="shared" si="10"/>
        <v>2310060</v>
      </c>
      <c r="H74" s="425">
        <f t="shared" si="10"/>
        <v>339583</v>
      </c>
      <c r="I74" s="425">
        <f t="shared" si="10"/>
        <v>0</v>
      </c>
      <c r="J74" s="425">
        <f t="shared" si="10"/>
        <v>0</v>
      </c>
      <c r="K74" s="425">
        <f t="shared" si="10"/>
        <v>19025113</v>
      </c>
      <c r="L74" s="425">
        <f>SUM(L42,L47,L53,L57,L65,L72,L73)</f>
        <v>19533100</v>
      </c>
    </row>
    <row r="75" spans="1:14" s="24" customFormat="1" ht="18" customHeight="1" thickTop="1" thickBot="1" x14ac:dyDescent="0.25">
      <c r="A75" s="1815" t="s">
        <v>50</v>
      </c>
      <c r="B75" s="1809" t="s">
        <v>674</v>
      </c>
      <c r="C75" s="423">
        <f>1698178</f>
        <v>1698178</v>
      </c>
      <c r="D75" s="423">
        <f>176644</f>
        <v>176644</v>
      </c>
      <c r="E75" s="423">
        <f>64123</f>
        <v>64123</v>
      </c>
      <c r="F75" s="423">
        <f>23056</f>
        <v>23056</v>
      </c>
      <c r="G75" s="423">
        <f>44645</f>
        <v>44645</v>
      </c>
      <c r="H75" s="423">
        <f>1216</f>
        <v>1216</v>
      </c>
      <c r="I75" s="429"/>
      <c r="J75" s="429"/>
      <c r="K75" s="415">
        <f>SUM(C75:J75)</f>
        <v>2007862</v>
      </c>
      <c r="L75" s="424">
        <v>2117800</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row>
    <row r="79" spans="1:14" x14ac:dyDescent="0.2">
      <c r="A79" s="1816" t="s">
        <v>349</v>
      </c>
      <c r="B79" s="267">
        <v>4120</v>
      </c>
      <c r="C79" s="413"/>
      <c r="D79" s="413"/>
      <c r="E79" s="412">
        <f>1945722-5956</f>
        <v>1939766</v>
      </c>
      <c r="F79" s="413"/>
      <c r="G79" s="413"/>
      <c r="H79" s="412">
        <v>568063</v>
      </c>
      <c r="I79" s="507"/>
      <c r="J79" s="507"/>
      <c r="K79" s="414">
        <f t="shared" si="11"/>
        <v>2507829</v>
      </c>
      <c r="L79" s="412">
        <v>1535000</v>
      </c>
    </row>
    <row r="80" spans="1:14" x14ac:dyDescent="0.2">
      <c r="A80" s="1816" t="s">
        <v>350</v>
      </c>
      <c r="B80" s="267">
        <v>4130</v>
      </c>
      <c r="C80" s="413"/>
      <c r="D80" s="413"/>
      <c r="E80" s="412"/>
      <c r="F80" s="413"/>
      <c r="G80" s="413"/>
      <c r="H80" s="412"/>
      <c r="I80" s="507"/>
      <c r="J80" s="507"/>
      <c r="K80" s="414">
        <f t="shared" si="11"/>
        <v>0</v>
      </c>
      <c r="L80" s="412"/>
    </row>
    <row r="81" spans="1:12" x14ac:dyDescent="0.2">
      <c r="A81" s="1816" t="s">
        <v>812</v>
      </c>
      <c r="B81" s="267">
        <v>4140</v>
      </c>
      <c r="C81" s="413"/>
      <c r="D81" s="413"/>
      <c r="E81" s="412"/>
      <c r="F81" s="413"/>
      <c r="G81" s="413"/>
      <c r="H81" s="412">
        <v>11688</v>
      </c>
      <c r="I81" s="507"/>
      <c r="J81" s="507"/>
      <c r="K81" s="414">
        <f t="shared" si="11"/>
        <v>11688</v>
      </c>
      <c r="L81" s="412"/>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1923</v>
      </c>
      <c r="B84" s="533">
        <v>4100</v>
      </c>
      <c r="C84" s="413"/>
      <c r="D84" s="413"/>
      <c r="E84" s="415">
        <f>SUM(E78:E83)</f>
        <v>1939766</v>
      </c>
      <c r="F84" s="413"/>
      <c r="G84" s="413"/>
      <c r="H84" s="415">
        <f>SUM(H78:H83)</f>
        <v>579751</v>
      </c>
      <c r="I84" s="507"/>
      <c r="J84" s="507"/>
      <c r="K84" s="415">
        <f>SUM(K78:K83)</f>
        <v>2519517</v>
      </c>
      <c r="L84" s="415">
        <f>SUM(L78:L83)</f>
        <v>1535000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1926</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1927</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1928</v>
      </c>
      <c r="B101" s="522" t="s">
        <v>1106</v>
      </c>
      <c r="C101" s="413"/>
      <c r="D101" s="413"/>
      <c r="E101" s="429"/>
      <c r="F101" s="413"/>
      <c r="G101" s="413"/>
      <c r="H101" s="429">
        <v>79611</v>
      </c>
      <c r="I101" s="507"/>
      <c r="J101" s="507"/>
      <c r="K101" s="1063">
        <f>SUM(C101:J101)</f>
        <v>79611</v>
      </c>
      <c r="L101" s="442">
        <v>50000</v>
      </c>
    </row>
    <row r="102" spans="1:14" ht="12.75" customHeight="1" thickTop="1" thickBot="1" x14ac:dyDescent="0.25">
      <c r="A102" s="887" t="s">
        <v>1925</v>
      </c>
      <c r="B102" s="533">
        <v>4000</v>
      </c>
      <c r="C102" s="413"/>
      <c r="D102" s="413"/>
      <c r="E102" s="425">
        <f>SUM(E84,E92,E100,E101)</f>
        <v>1939766</v>
      </c>
      <c r="F102" s="413"/>
      <c r="G102" s="413"/>
      <c r="H102" s="425">
        <f>SUM(H84,H92,H100,H101)</f>
        <v>659362</v>
      </c>
      <c r="I102" s="507"/>
      <c r="J102" s="507"/>
      <c r="K102" s="425">
        <f>SUM(K84,K92,K100,K101)</f>
        <v>2599128</v>
      </c>
      <c r="L102" s="425">
        <f>SUM(L84,L92,L100,L101)</f>
        <v>1585000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692</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45253715</v>
      </c>
      <c r="D114" s="415">
        <f t="shared" ref="D114:K114" si="13">SUM(D33,D74,D75,D102,D112,D113)</f>
        <v>7895418</v>
      </c>
      <c r="E114" s="415">
        <f t="shared" si="13"/>
        <v>5408556</v>
      </c>
      <c r="F114" s="415">
        <f t="shared" si="13"/>
        <v>2836627</v>
      </c>
      <c r="G114" s="415">
        <f t="shared" si="13"/>
        <v>2623309</v>
      </c>
      <c r="H114" s="415">
        <f>SUM(H33,H74,H75,H102,H112,H113)</f>
        <v>3751858</v>
      </c>
      <c r="I114" s="415">
        <f t="shared" si="13"/>
        <v>0</v>
      </c>
      <c r="J114" s="415">
        <f t="shared" si="13"/>
        <v>0</v>
      </c>
      <c r="K114" s="415">
        <f t="shared" si="13"/>
        <v>67769483</v>
      </c>
      <c r="L114" s="415">
        <f>SUM(L33,L74,L75,L102,L112,L113)</f>
        <v>68864500</v>
      </c>
    </row>
    <row r="115" spans="1:14" ht="23.25" thickTop="1" x14ac:dyDescent="0.2">
      <c r="A115" s="1828" t="s">
        <v>1177</v>
      </c>
      <c r="B115" s="892"/>
      <c r="C115" s="416"/>
      <c r="D115" s="416"/>
      <c r="E115" s="416"/>
      <c r="F115" s="416"/>
      <c r="G115" s="416"/>
      <c r="H115" s="416"/>
      <c r="I115" s="416"/>
      <c r="J115" s="416"/>
      <c r="K115" s="440">
        <f>'Revenues 9-14'!C275-'Expenditures 15-22'!K114</f>
        <v>12035421</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9" t="s">
        <v>337</v>
      </c>
      <c r="B117" s="222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c r="F123" s="412"/>
      <c r="G123" s="412"/>
      <c r="H123" s="412"/>
      <c r="I123" s="436"/>
      <c r="J123" s="436"/>
      <c r="K123" s="415">
        <f>SUM(C123:J123)</f>
        <v>0</v>
      </c>
      <c r="L123" s="412"/>
    </row>
    <row r="124" spans="1:14" ht="14.25" thickTop="1" thickBot="1" x14ac:dyDescent="0.25">
      <c r="A124" s="1816" t="s">
        <v>221</v>
      </c>
      <c r="B124" s="267">
        <v>2540</v>
      </c>
      <c r="C124" s="412">
        <f>21462</f>
        <v>21462</v>
      </c>
      <c r="D124" s="412">
        <f>296</f>
        <v>296</v>
      </c>
      <c r="E124" s="412">
        <v>4992821</v>
      </c>
      <c r="F124" s="412">
        <v>2165269</v>
      </c>
      <c r="G124" s="412">
        <v>12341046</v>
      </c>
      <c r="H124" s="412">
        <v>1163</v>
      </c>
      <c r="I124" s="436"/>
      <c r="J124" s="436"/>
      <c r="K124" s="415">
        <f>SUM(C124:J124)</f>
        <v>19522057</v>
      </c>
      <c r="L124" s="412">
        <v>21314800</v>
      </c>
    </row>
    <row r="125" spans="1:14" ht="14.25" thickTop="1" thickBot="1" x14ac:dyDescent="0.25">
      <c r="A125" s="1816" t="s">
        <v>1129</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21462</v>
      </c>
      <c r="D127" s="415">
        <f t="shared" ref="D127:L127" si="14">SUM(D122:D126)</f>
        <v>296</v>
      </c>
      <c r="E127" s="415">
        <f t="shared" si="14"/>
        <v>4992821</v>
      </c>
      <c r="F127" s="415">
        <f t="shared" si="14"/>
        <v>2165269</v>
      </c>
      <c r="G127" s="415">
        <f t="shared" si="14"/>
        <v>12341046</v>
      </c>
      <c r="H127" s="415">
        <f t="shared" si="14"/>
        <v>1163</v>
      </c>
      <c r="I127" s="415">
        <f t="shared" si="14"/>
        <v>0</v>
      </c>
      <c r="J127" s="415">
        <f t="shared" si="14"/>
        <v>0</v>
      </c>
      <c r="K127" s="415">
        <f t="shared" si="14"/>
        <v>19522057</v>
      </c>
      <c r="L127" s="415">
        <f t="shared" si="14"/>
        <v>21314800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21462</v>
      </c>
      <c r="D129" s="425">
        <f t="shared" ref="D129:L129" si="15">SUM(D120,D127,D128)</f>
        <v>296</v>
      </c>
      <c r="E129" s="425">
        <f t="shared" si="15"/>
        <v>4992821</v>
      </c>
      <c r="F129" s="425">
        <f t="shared" si="15"/>
        <v>2165269</v>
      </c>
      <c r="G129" s="425">
        <f t="shared" si="15"/>
        <v>12341046</v>
      </c>
      <c r="H129" s="425">
        <f t="shared" si="15"/>
        <v>1163</v>
      </c>
      <c r="I129" s="425">
        <f t="shared" si="15"/>
        <v>0</v>
      </c>
      <c r="J129" s="425">
        <f t="shared" si="15"/>
        <v>0</v>
      </c>
      <c r="K129" s="425">
        <f t="shared" si="15"/>
        <v>19522057</v>
      </c>
      <c r="L129" s="425">
        <f t="shared" si="15"/>
        <v>21314800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row>
    <row r="134" spans="1:14" x14ac:dyDescent="0.2">
      <c r="A134" s="1816" t="s">
        <v>812</v>
      </c>
      <c r="B134" s="267">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7" t="s">
        <v>692</v>
      </c>
      <c r="C144" s="413"/>
      <c r="D144" s="413"/>
      <c r="E144" s="413"/>
      <c r="F144" s="413"/>
      <c r="G144" s="413"/>
      <c r="H144" s="412"/>
      <c r="I144" s="433"/>
      <c r="J144" s="413"/>
      <c r="K144" s="420">
        <f>SUM(H144)</f>
        <v>0</v>
      </c>
      <c r="L144" s="412"/>
    </row>
    <row r="145" spans="1:14" ht="12.75" customHeight="1" x14ac:dyDescent="0.2">
      <c r="A145" s="181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row>
    <row r="150" spans="1:14" ht="12.75" customHeight="1" thickTop="1" thickBot="1" x14ac:dyDescent="0.25">
      <c r="A150" s="2230" t="s">
        <v>724</v>
      </c>
      <c r="B150" s="2231"/>
      <c r="C150" s="415">
        <f>SUM(C129,C130,C138,C148,C149)</f>
        <v>21462</v>
      </c>
      <c r="D150" s="415">
        <f t="shared" ref="D150:K150" si="16">SUM(D129,D130,D138,D148,D149)</f>
        <v>296</v>
      </c>
      <c r="E150" s="415">
        <f t="shared" si="16"/>
        <v>4992821</v>
      </c>
      <c r="F150" s="415">
        <f t="shared" si="16"/>
        <v>2165269</v>
      </c>
      <c r="G150" s="415">
        <f t="shared" si="16"/>
        <v>12341046</v>
      </c>
      <c r="H150" s="415">
        <f t="shared" si="16"/>
        <v>1163</v>
      </c>
      <c r="I150" s="415">
        <f t="shared" si="16"/>
        <v>0</v>
      </c>
      <c r="J150" s="415">
        <f t="shared" si="16"/>
        <v>0</v>
      </c>
      <c r="K150" s="415">
        <f t="shared" si="16"/>
        <v>19522057</v>
      </c>
      <c r="L150" s="415">
        <f>SUM(L129,L130,L138,L148,L149)</f>
        <v>21314800</v>
      </c>
    </row>
    <row r="151" spans="1:14" ht="12.75" customHeight="1" thickTop="1" x14ac:dyDescent="0.2">
      <c r="A151" s="2226" t="s">
        <v>1403</v>
      </c>
      <c r="B151" s="2227"/>
      <c r="C151" s="416"/>
      <c r="D151" s="416"/>
      <c r="E151" s="416"/>
      <c r="F151" s="416"/>
      <c r="G151" s="416"/>
      <c r="H151" s="416"/>
      <c r="I151" s="416"/>
      <c r="J151" s="413"/>
      <c r="K151" s="440">
        <f>'Revenues 9-14'!D275-'Expenditures 15-22'!K150</f>
        <v>-3395562</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9" t="s">
        <v>725</v>
      </c>
      <c r="B153" s="2113"/>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1391</v>
      </c>
      <c r="B159" s="267"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row>
    <row r="161" spans="1:14" ht="12.75" customHeight="1" x14ac:dyDescent="0.2">
      <c r="A161" s="1816" t="s">
        <v>723</v>
      </c>
      <c r="B161" s="267" t="s">
        <v>722</v>
      </c>
      <c r="C161" s="413"/>
      <c r="D161" s="413"/>
      <c r="E161" s="413"/>
      <c r="F161" s="413"/>
      <c r="G161" s="413"/>
      <c r="H161" s="412"/>
      <c r="I161" s="413"/>
      <c r="J161" s="413"/>
      <c r="K161" s="414">
        <f>SUM(C161:J161)</f>
        <v>0</v>
      </c>
      <c r="L161" s="412">
        <v>220000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220000</v>
      </c>
    </row>
    <row r="163" spans="1:14" ht="13.5" customHeight="1" thickTop="1" x14ac:dyDescent="0.2">
      <c r="A163" s="1836" t="s">
        <v>87</v>
      </c>
      <c r="B163" s="524" t="s">
        <v>39</v>
      </c>
      <c r="C163" s="413"/>
      <c r="D163" s="413"/>
      <c r="E163" s="413"/>
      <c r="F163" s="413"/>
      <c r="G163" s="413"/>
      <c r="H163" s="1866">
        <f>270897+105664+85155+616232-95260</f>
        <v>982688</v>
      </c>
      <c r="I163" s="413"/>
      <c r="J163" s="413"/>
      <c r="K163" s="414">
        <f>SUM(C163:H163)</f>
        <v>982688</v>
      </c>
      <c r="L163" s="1866">
        <v>1003000</v>
      </c>
    </row>
    <row r="164" spans="1:14" ht="33.75" customHeight="1" x14ac:dyDescent="0.2">
      <c r="A164" s="1836" t="s">
        <v>293</v>
      </c>
      <c r="B164" s="536" t="s">
        <v>32</v>
      </c>
      <c r="C164" s="413"/>
      <c r="D164" s="413"/>
      <c r="E164" s="413"/>
      <c r="F164" s="413"/>
      <c r="G164" s="413"/>
      <c r="H164" s="1869">
        <f>1065000+240000+95260</f>
        <v>1400260</v>
      </c>
      <c r="I164" s="413"/>
      <c r="J164" s="413"/>
      <c r="K164" s="414">
        <f>SUM(C164:J164)</f>
        <v>1400260</v>
      </c>
      <c r="L164" s="1869">
        <v>1305000</v>
      </c>
    </row>
    <row r="165" spans="1:14" ht="13.5" customHeight="1" thickBot="1" x14ac:dyDescent="0.25">
      <c r="A165" s="1820" t="s">
        <v>885</v>
      </c>
      <c r="B165" s="537" t="s">
        <v>88</v>
      </c>
      <c r="C165" s="413"/>
      <c r="D165" s="413"/>
      <c r="E165" s="426"/>
      <c r="F165" s="413"/>
      <c r="G165" s="413"/>
      <c r="H165" s="1869">
        <f>3900</f>
        <v>3900</v>
      </c>
      <c r="I165" s="507"/>
      <c r="J165" s="413"/>
      <c r="K165" s="414">
        <f>SUM(C165:J165)</f>
        <v>3900</v>
      </c>
      <c r="L165" s="1869"/>
    </row>
    <row r="166" spans="1:14" ht="12.75" customHeight="1" thickTop="1" thickBot="1" x14ac:dyDescent="0.25">
      <c r="A166" s="887" t="s">
        <v>743</v>
      </c>
      <c r="B166" s="468" t="s">
        <v>582</v>
      </c>
      <c r="C166" s="413"/>
      <c r="D166" s="413"/>
      <c r="E166" s="428">
        <f>SUM(E162,E163,E164,E165)</f>
        <v>0</v>
      </c>
      <c r="F166" s="413"/>
      <c r="G166" s="413"/>
      <c r="H166" s="425">
        <f>SUM(H162,H163,H164,H165)</f>
        <v>2386848</v>
      </c>
      <c r="I166" s="437"/>
      <c r="J166" s="413"/>
      <c r="K166" s="425">
        <f>SUM(K162,K163,K164,K165)</f>
        <v>2386848</v>
      </c>
      <c r="L166" s="425">
        <f>SUM(L162,L163,L164,L165)</f>
        <v>2528000</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2386848</v>
      </c>
      <c r="I168" s="437"/>
      <c r="J168" s="413"/>
      <c r="K168" s="425">
        <f>SUM(K154,K166,K167)</f>
        <v>2386848</v>
      </c>
      <c r="L168" s="425">
        <f>SUM(L154,L166,L167)</f>
        <v>2528000</v>
      </c>
    </row>
    <row r="169" spans="1:14" ht="23.25" thickTop="1" x14ac:dyDescent="0.2">
      <c r="A169" s="1828" t="s">
        <v>1177</v>
      </c>
      <c r="B169" s="467"/>
      <c r="C169" s="413"/>
      <c r="D169" s="413"/>
      <c r="E169" s="413"/>
      <c r="F169" s="413"/>
      <c r="G169" s="413"/>
      <c r="H169" s="416"/>
      <c r="I169" s="413"/>
      <c r="J169" s="413"/>
      <c r="K169" s="440">
        <f>'Revenues 9-14'!E275-'Expenditures 15-22'!K168</f>
        <v>403105</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255560</v>
      </c>
      <c r="D176" s="412">
        <v>26775</v>
      </c>
      <c r="E176" s="412">
        <v>4364718</v>
      </c>
      <c r="F176" s="412">
        <f>150320+6206</f>
        <v>156526</v>
      </c>
      <c r="G176" s="412">
        <v>192579</v>
      </c>
      <c r="H176" s="412"/>
      <c r="I176" s="436"/>
      <c r="J176" s="436"/>
      <c r="K176" s="414">
        <f>SUM(C176:J176)</f>
        <v>4996158</v>
      </c>
      <c r="L176" s="412">
        <v>4755300</v>
      </c>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255560</v>
      </c>
      <c r="D178" s="425">
        <f t="shared" ref="D178:J178" si="17">SUM(D174,D176,D177)</f>
        <v>26775</v>
      </c>
      <c r="E178" s="425">
        <f t="shared" si="17"/>
        <v>4364718</v>
      </c>
      <c r="F178" s="425">
        <f t="shared" si="17"/>
        <v>156526</v>
      </c>
      <c r="G178" s="425">
        <f t="shared" si="17"/>
        <v>192579</v>
      </c>
      <c r="H178" s="425">
        <f t="shared" si="17"/>
        <v>0</v>
      </c>
      <c r="I178" s="425">
        <f t="shared" si="17"/>
        <v>0</v>
      </c>
      <c r="J178" s="425">
        <f t="shared" si="17"/>
        <v>0</v>
      </c>
      <c r="K178" s="425">
        <f>SUM(K174,K176,K177)</f>
        <v>4996158</v>
      </c>
      <c r="L178" s="425">
        <f>SUM(L174, L176:L177)</f>
        <v>4755300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row>
    <row r="183" spans="1:14" x14ac:dyDescent="0.2">
      <c r="A183" s="1816" t="s">
        <v>349</v>
      </c>
      <c r="B183" s="267">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row>
    <row r="190" spans="1:14" ht="12.75" customHeight="1" thickBot="1" x14ac:dyDescent="0.25">
      <c r="A190" s="887" t="s">
        <v>1925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7" t="s">
        <v>692</v>
      </c>
      <c r="C196" s="413"/>
      <c r="D196" s="413"/>
      <c r="E196" s="413"/>
      <c r="F196" s="413"/>
      <c r="G196" s="413"/>
      <c r="H196" s="412"/>
      <c r="I196" s="413"/>
      <c r="J196" s="413"/>
      <c r="K196" s="414">
        <f>SUM(H196)</f>
        <v>0</v>
      </c>
      <c r="L196" s="412"/>
    </row>
    <row r="197" spans="1:14" x14ac:dyDescent="0.2">
      <c r="A197" s="184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255560</v>
      </c>
      <c r="D204" s="415">
        <f>SUM(D178,D179)</f>
        <v>26775</v>
      </c>
      <c r="E204" s="415">
        <f>SUM(E178,E179,E190)</f>
        <v>4364718</v>
      </c>
      <c r="F204" s="415">
        <f>SUM(F178,F179)</f>
        <v>156526</v>
      </c>
      <c r="G204" s="415">
        <f>SUM(G178,G179)</f>
        <v>192579</v>
      </c>
      <c r="H204" s="415">
        <f>SUM(H178,H179,H190,H202,H203)</f>
        <v>0</v>
      </c>
      <c r="I204" s="415">
        <f>SUM(I178,I179)</f>
        <v>0</v>
      </c>
      <c r="J204" s="415">
        <f>SUM(J178,J179)</f>
        <v>0</v>
      </c>
      <c r="K204" s="414">
        <f>SUM(K178,K179,K190,K202,K203)</f>
        <v>4996158</v>
      </c>
      <c r="L204" s="415">
        <f>SUM(L178,L179,L190,L202,L203)</f>
        <v>4755300</v>
      </c>
    </row>
    <row r="205" spans="1:14" ht="23.25" thickTop="1" x14ac:dyDescent="0.2">
      <c r="A205" s="1828" t="s">
        <v>1177</v>
      </c>
      <c r="B205" s="467"/>
      <c r="C205" s="416"/>
      <c r="D205" s="416"/>
      <c r="E205" s="416"/>
      <c r="F205" s="416"/>
      <c r="G205" s="416"/>
      <c r="H205" s="416"/>
      <c r="I205" s="413"/>
      <c r="J205" s="413"/>
      <c r="K205" s="440">
        <f>'Revenues 9-14'!F275-'Expenditures 15-22'!K204</f>
        <v>-2008151</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3" t="s">
        <v>1141</v>
      </c>
      <c r="B207" s="223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801596</v>
      </c>
      <c r="E209" s="413"/>
      <c r="F209" s="413"/>
      <c r="G209" s="413"/>
      <c r="H209" s="413"/>
      <c r="I209" s="413"/>
      <c r="J209" s="413"/>
      <c r="K209" s="414">
        <f>D209</f>
        <v>801596</v>
      </c>
      <c r="L209" s="412">
        <v>1036000</v>
      </c>
    </row>
    <row r="210" spans="1:12" x14ac:dyDescent="0.2">
      <c r="A210" s="1816" t="s">
        <v>171</v>
      </c>
      <c r="B210" s="267" t="s">
        <v>1143</v>
      </c>
      <c r="C210" s="413"/>
      <c r="D210" s="436"/>
      <c r="E210" s="413"/>
      <c r="F210" s="413"/>
      <c r="G210" s="413"/>
      <c r="H210" s="413"/>
      <c r="I210" s="413"/>
      <c r="J210" s="413"/>
      <c r="K210" s="414">
        <f t="shared" ref="K210:K222" si="19">D210</f>
        <v>0</v>
      </c>
      <c r="L210" s="412"/>
    </row>
    <row r="211" spans="1:12" x14ac:dyDescent="0.2">
      <c r="A211" s="1816" t="s">
        <v>172</v>
      </c>
      <c r="B211" s="267">
        <v>1200</v>
      </c>
      <c r="C211" s="413"/>
      <c r="D211" s="412">
        <v>314073</v>
      </c>
      <c r="E211" s="413"/>
      <c r="F211" s="413"/>
      <c r="G211" s="413"/>
      <c r="H211" s="413"/>
      <c r="I211" s="413"/>
      <c r="J211" s="413"/>
      <c r="K211" s="414">
        <f t="shared" si="19"/>
        <v>314073</v>
      </c>
      <c r="L211" s="412">
        <v>218500</v>
      </c>
    </row>
    <row r="212" spans="1:12" x14ac:dyDescent="0.2">
      <c r="A212" s="1816" t="s">
        <v>318</v>
      </c>
      <c r="B212" s="267" t="s">
        <v>1144</v>
      </c>
      <c r="C212" s="413"/>
      <c r="D212" s="436"/>
      <c r="E212" s="413"/>
      <c r="F212" s="413"/>
      <c r="G212" s="413"/>
      <c r="H212" s="413"/>
      <c r="I212" s="413"/>
      <c r="J212" s="413"/>
      <c r="K212" s="414">
        <f t="shared" si="19"/>
        <v>0</v>
      </c>
      <c r="L212" s="412"/>
    </row>
    <row r="213" spans="1:12" x14ac:dyDescent="0.2">
      <c r="A213" s="1816" t="s">
        <v>319</v>
      </c>
      <c r="B213" s="267">
        <v>1250</v>
      </c>
      <c r="C213" s="413"/>
      <c r="D213" s="412"/>
      <c r="E213" s="413"/>
      <c r="F213" s="413"/>
      <c r="G213" s="413"/>
      <c r="H213" s="413"/>
      <c r="I213" s="413"/>
      <c r="J213" s="413"/>
      <c r="K213" s="414">
        <f t="shared" si="19"/>
        <v>0</v>
      </c>
      <c r="L213" s="412"/>
    </row>
    <row r="214" spans="1:12" x14ac:dyDescent="0.2">
      <c r="A214" s="1816" t="s">
        <v>320</v>
      </c>
      <c r="B214" s="267" t="s">
        <v>169</v>
      </c>
      <c r="C214" s="413"/>
      <c r="D214" s="436"/>
      <c r="E214" s="413"/>
      <c r="F214" s="413"/>
      <c r="G214" s="413"/>
      <c r="H214" s="413"/>
      <c r="I214" s="413"/>
      <c r="J214" s="413"/>
      <c r="K214" s="414">
        <f t="shared" si="19"/>
        <v>0</v>
      </c>
      <c r="L214" s="412"/>
    </row>
    <row r="215" spans="1:12" x14ac:dyDescent="0.2">
      <c r="A215" s="1816" t="s">
        <v>1138</v>
      </c>
      <c r="B215" s="267">
        <v>1300</v>
      </c>
      <c r="C215" s="413"/>
      <c r="D215" s="412"/>
      <c r="E215" s="413"/>
      <c r="F215" s="413"/>
      <c r="G215" s="413"/>
      <c r="H215" s="413"/>
      <c r="I215" s="413"/>
      <c r="J215" s="413"/>
      <c r="K215" s="414">
        <f t="shared" si="19"/>
        <v>0</v>
      </c>
      <c r="L215" s="412"/>
    </row>
    <row r="216" spans="1:12" x14ac:dyDescent="0.2">
      <c r="A216" s="1816" t="s">
        <v>840</v>
      </c>
      <c r="B216" s="267">
        <v>1400</v>
      </c>
      <c r="C216" s="413"/>
      <c r="D216" s="412">
        <v>5562</v>
      </c>
      <c r="E216" s="413"/>
      <c r="F216" s="413"/>
      <c r="G216" s="413"/>
      <c r="H216" s="413"/>
      <c r="I216" s="413"/>
      <c r="J216" s="413"/>
      <c r="K216" s="414">
        <f t="shared" si="19"/>
        <v>5562</v>
      </c>
      <c r="L216" s="412">
        <v>13400</v>
      </c>
    </row>
    <row r="217" spans="1:12" x14ac:dyDescent="0.2">
      <c r="A217" s="1816" t="s">
        <v>1139</v>
      </c>
      <c r="B217" s="267">
        <v>1500</v>
      </c>
      <c r="C217" s="413"/>
      <c r="D217" s="412">
        <v>149211</v>
      </c>
      <c r="E217" s="413"/>
      <c r="F217" s="413"/>
      <c r="G217" s="413"/>
      <c r="H217" s="413"/>
      <c r="I217" s="413"/>
      <c r="J217" s="413"/>
      <c r="K217" s="414">
        <f t="shared" si="19"/>
        <v>149211</v>
      </c>
      <c r="L217" s="412">
        <v>128500</v>
      </c>
    </row>
    <row r="218" spans="1:12" x14ac:dyDescent="0.2">
      <c r="A218" s="1816" t="s">
        <v>1140</v>
      </c>
      <c r="B218" s="267">
        <v>1600</v>
      </c>
      <c r="C218" s="413"/>
      <c r="D218" s="412">
        <v>24273</v>
      </c>
      <c r="E218" s="413"/>
      <c r="F218" s="413"/>
      <c r="G218" s="413"/>
      <c r="H218" s="413"/>
      <c r="I218" s="413"/>
      <c r="J218" s="413"/>
      <c r="K218" s="414">
        <f t="shared" si="19"/>
        <v>24273</v>
      </c>
      <c r="L218" s="412">
        <v>18800</v>
      </c>
    </row>
    <row r="219" spans="1:12" x14ac:dyDescent="0.2">
      <c r="A219" s="1816" t="s">
        <v>1165</v>
      </c>
      <c r="B219" s="267">
        <v>1650</v>
      </c>
      <c r="C219" s="413"/>
      <c r="D219" s="412">
        <v>115</v>
      </c>
      <c r="E219" s="413"/>
      <c r="F219" s="413"/>
      <c r="G219" s="413"/>
      <c r="H219" s="413"/>
      <c r="I219" s="413"/>
      <c r="J219" s="413"/>
      <c r="K219" s="414">
        <f t="shared" si="19"/>
        <v>115</v>
      </c>
      <c r="L219" s="412"/>
    </row>
    <row r="220" spans="1:12" x14ac:dyDescent="0.2">
      <c r="A220" s="1816" t="s">
        <v>841</v>
      </c>
      <c r="B220" s="267" t="s">
        <v>170</v>
      </c>
      <c r="C220" s="413"/>
      <c r="D220" s="436">
        <v>4341</v>
      </c>
      <c r="E220" s="413"/>
      <c r="F220" s="413"/>
      <c r="G220" s="413"/>
      <c r="H220" s="413"/>
      <c r="I220" s="413"/>
      <c r="J220" s="413"/>
      <c r="K220" s="414">
        <f t="shared" si="19"/>
        <v>4341</v>
      </c>
      <c r="L220" s="412">
        <v>4000</v>
      </c>
    </row>
    <row r="221" spans="1:12" x14ac:dyDescent="0.2">
      <c r="A221" s="1816" t="s">
        <v>1285</v>
      </c>
      <c r="B221" s="267">
        <v>1800</v>
      </c>
      <c r="C221" s="413"/>
      <c r="D221" s="412">
        <v>15308</v>
      </c>
      <c r="E221" s="413"/>
      <c r="F221" s="413"/>
      <c r="G221" s="413"/>
      <c r="H221" s="413"/>
      <c r="I221" s="413"/>
      <c r="J221" s="413"/>
      <c r="K221" s="414">
        <f t="shared" si="19"/>
        <v>15308</v>
      </c>
      <c r="L221" s="412">
        <v>17000</v>
      </c>
    </row>
    <row r="222" spans="1:12" x14ac:dyDescent="0.2">
      <c r="A222" s="1816"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1314479</v>
      </c>
      <c r="E223" s="413"/>
      <c r="F223" s="413"/>
      <c r="G223" s="413"/>
      <c r="H223" s="413"/>
      <c r="I223" s="413"/>
      <c r="J223" s="413"/>
      <c r="K223" s="415">
        <f>SUM(K209:K222)</f>
        <v>1314479</v>
      </c>
      <c r="L223" s="415">
        <f>SUM(L209:L222)</f>
        <v>1436200</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v>257322</v>
      </c>
      <c r="E226" s="413"/>
      <c r="F226" s="413"/>
      <c r="G226" s="413"/>
      <c r="H226" s="413"/>
      <c r="I226" s="413"/>
      <c r="J226" s="413"/>
      <c r="K226" s="414">
        <f t="shared" ref="K226:K231" si="20">D226</f>
        <v>257322</v>
      </c>
      <c r="L226" s="412">
        <v>272000</v>
      </c>
    </row>
    <row r="227" spans="1:12" x14ac:dyDescent="0.2">
      <c r="A227" s="1816" t="s">
        <v>1288</v>
      </c>
      <c r="B227" s="267">
        <v>2120</v>
      </c>
      <c r="C227" s="413"/>
      <c r="D227" s="412">
        <v>123536</v>
      </c>
      <c r="E227" s="413"/>
      <c r="F227" s="413"/>
      <c r="G227" s="413"/>
      <c r="H227" s="413"/>
      <c r="I227" s="413"/>
      <c r="J227" s="413"/>
      <c r="K227" s="414">
        <f t="shared" si="20"/>
        <v>123536</v>
      </c>
      <c r="L227" s="412">
        <v>165000</v>
      </c>
    </row>
    <row r="228" spans="1:12" x14ac:dyDescent="0.2">
      <c r="A228" s="1816" t="s">
        <v>222</v>
      </c>
      <c r="B228" s="267">
        <v>2130</v>
      </c>
      <c r="C228" s="413"/>
      <c r="D228" s="412">
        <v>51755</v>
      </c>
      <c r="E228" s="413"/>
      <c r="F228" s="413"/>
      <c r="G228" s="413"/>
      <c r="H228" s="413"/>
      <c r="I228" s="413"/>
      <c r="J228" s="413"/>
      <c r="K228" s="414">
        <f t="shared" si="20"/>
        <v>51755</v>
      </c>
      <c r="L228" s="412">
        <v>79000</v>
      </c>
    </row>
    <row r="229" spans="1:12" x14ac:dyDescent="0.2">
      <c r="A229" s="1816" t="s">
        <v>223</v>
      </c>
      <c r="B229" s="267">
        <v>2140</v>
      </c>
      <c r="C229" s="413"/>
      <c r="D229" s="412">
        <v>16413</v>
      </c>
      <c r="E229" s="413"/>
      <c r="F229" s="413"/>
      <c r="G229" s="413"/>
      <c r="H229" s="413"/>
      <c r="I229" s="413"/>
      <c r="J229" s="413"/>
      <c r="K229" s="414">
        <f t="shared" si="20"/>
        <v>16413</v>
      </c>
      <c r="L229" s="412">
        <v>6300</v>
      </c>
    </row>
    <row r="230" spans="1:12" x14ac:dyDescent="0.2">
      <c r="A230" s="1816" t="s">
        <v>224</v>
      </c>
      <c r="B230" s="267">
        <v>2150</v>
      </c>
      <c r="C230" s="413"/>
      <c r="D230" s="412"/>
      <c r="E230" s="413"/>
      <c r="F230" s="413"/>
      <c r="G230" s="413"/>
      <c r="H230" s="413"/>
      <c r="I230" s="413"/>
      <c r="J230" s="413"/>
      <c r="K230" s="414">
        <f t="shared" si="20"/>
        <v>0</v>
      </c>
      <c r="L230" s="412"/>
    </row>
    <row r="231" spans="1:12" x14ac:dyDescent="0.2">
      <c r="A231" s="181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449026</v>
      </c>
      <c r="E232" s="413"/>
      <c r="F232" s="413"/>
      <c r="G232" s="413"/>
      <c r="H232" s="413"/>
      <c r="I232" s="413"/>
      <c r="J232" s="413"/>
      <c r="K232" s="415">
        <f>SUM(K226:K231)</f>
        <v>449026</v>
      </c>
      <c r="L232" s="415">
        <f>SUM(L226:L231)</f>
        <v>522300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v>20970</v>
      </c>
      <c r="E234" s="413"/>
      <c r="F234" s="413"/>
      <c r="G234" s="413"/>
      <c r="H234" s="413"/>
      <c r="I234" s="413"/>
      <c r="J234" s="413"/>
      <c r="K234" s="420">
        <f>D234</f>
        <v>20970</v>
      </c>
      <c r="L234" s="418">
        <v>58000</v>
      </c>
    </row>
    <row r="235" spans="1:12" x14ac:dyDescent="0.2">
      <c r="A235" s="1816" t="s">
        <v>976</v>
      </c>
      <c r="B235" s="267">
        <v>2220</v>
      </c>
      <c r="C235" s="413"/>
      <c r="D235" s="412">
        <v>101553</v>
      </c>
      <c r="E235" s="413"/>
      <c r="F235" s="413"/>
      <c r="G235" s="413"/>
      <c r="H235" s="413"/>
      <c r="I235" s="413"/>
      <c r="J235" s="413"/>
      <c r="K235" s="420">
        <f>D235</f>
        <v>101553</v>
      </c>
      <c r="L235" s="412">
        <v>120000</v>
      </c>
    </row>
    <row r="236" spans="1:12" x14ac:dyDescent="0.2">
      <c r="A236" s="1816" t="s">
        <v>977</v>
      </c>
      <c r="B236" s="267">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122523</v>
      </c>
      <c r="E237" s="413"/>
      <c r="F237" s="413"/>
      <c r="G237" s="413"/>
      <c r="H237" s="413"/>
      <c r="I237" s="413"/>
      <c r="J237" s="413"/>
      <c r="K237" s="415">
        <f>SUM(K234:K236)</f>
        <v>122523</v>
      </c>
      <c r="L237" s="415">
        <f>SUM(L234:L236)</f>
        <v>178000</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v>2977</v>
      </c>
      <c r="E239" s="413"/>
      <c r="F239" s="413"/>
      <c r="G239" s="413"/>
      <c r="H239" s="413"/>
      <c r="I239" s="413"/>
      <c r="J239" s="413"/>
      <c r="K239" s="420">
        <f>D239</f>
        <v>2977</v>
      </c>
      <c r="L239" s="418">
        <v>1600</v>
      </c>
    </row>
    <row r="240" spans="1:12" x14ac:dyDescent="0.2">
      <c r="A240" s="1816" t="s">
        <v>979</v>
      </c>
      <c r="B240" s="267">
        <v>2320</v>
      </c>
      <c r="C240" s="413"/>
      <c r="D240" s="412">
        <v>21117</v>
      </c>
      <c r="E240" s="413"/>
      <c r="F240" s="413"/>
      <c r="G240" s="413"/>
      <c r="H240" s="413"/>
      <c r="I240" s="413"/>
      <c r="J240" s="413"/>
      <c r="K240" s="420">
        <f t="shared" ref="K240:K250" si="21">D240</f>
        <v>21117</v>
      </c>
      <c r="L240" s="412">
        <v>42000</v>
      </c>
    </row>
    <row r="241" spans="1:12" x14ac:dyDescent="0.2">
      <c r="A241" s="1816" t="s">
        <v>980</v>
      </c>
      <c r="B241" s="267">
        <v>2330</v>
      </c>
      <c r="C241" s="413"/>
      <c r="D241" s="412"/>
      <c r="E241" s="413"/>
      <c r="F241" s="413"/>
      <c r="G241" s="413"/>
      <c r="H241" s="413"/>
      <c r="I241" s="413"/>
      <c r="J241" s="413"/>
      <c r="K241" s="420">
        <f t="shared" si="21"/>
        <v>0</v>
      </c>
      <c r="L241" s="412"/>
    </row>
    <row r="242" spans="1:12" x14ac:dyDescent="0.2">
      <c r="A242" s="1817" t="s">
        <v>340</v>
      </c>
      <c r="B242" s="292"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2" t="s">
        <v>323</v>
      </c>
      <c r="C244" s="413"/>
      <c r="D244" s="691"/>
      <c r="E244" s="413"/>
      <c r="F244" s="413"/>
      <c r="G244" s="413"/>
      <c r="H244" s="413"/>
      <c r="I244" s="413"/>
      <c r="J244" s="413"/>
      <c r="K244" s="420">
        <f t="shared" si="21"/>
        <v>0</v>
      </c>
      <c r="L244" s="412"/>
    </row>
    <row r="245" spans="1:12" x14ac:dyDescent="0.2">
      <c r="A245" s="1817" t="s">
        <v>274</v>
      </c>
      <c r="B245" s="292" t="s">
        <v>324</v>
      </c>
      <c r="C245" s="413"/>
      <c r="D245" s="691"/>
      <c r="E245" s="413"/>
      <c r="F245" s="413"/>
      <c r="G245" s="413"/>
      <c r="H245" s="413"/>
      <c r="I245" s="413"/>
      <c r="J245" s="413"/>
      <c r="K245" s="420">
        <f t="shared" si="21"/>
        <v>0</v>
      </c>
      <c r="L245" s="412"/>
    </row>
    <row r="246" spans="1:12" x14ac:dyDescent="0.2">
      <c r="A246" s="1817" t="s">
        <v>817</v>
      </c>
      <c r="B246" s="292" t="s">
        <v>325</v>
      </c>
      <c r="C246" s="413"/>
      <c r="D246" s="691"/>
      <c r="E246" s="413"/>
      <c r="F246" s="413"/>
      <c r="G246" s="413"/>
      <c r="H246" s="413"/>
      <c r="I246" s="413"/>
      <c r="J246" s="413"/>
      <c r="K246" s="420">
        <f t="shared" si="21"/>
        <v>0</v>
      </c>
      <c r="L246" s="412"/>
    </row>
    <row r="247" spans="1:12" x14ac:dyDescent="0.2">
      <c r="A247" s="1817" t="s">
        <v>275</v>
      </c>
      <c r="B247" s="292"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c r="E248" s="413"/>
      <c r="F248" s="413"/>
      <c r="G248" s="413"/>
      <c r="H248" s="413"/>
      <c r="I248" s="413"/>
      <c r="J248" s="413"/>
      <c r="K248" s="420">
        <f t="shared" si="21"/>
        <v>0</v>
      </c>
      <c r="L248" s="412"/>
    </row>
    <row r="249" spans="1:12" x14ac:dyDescent="0.2">
      <c r="A249" s="1817" t="s">
        <v>1216</v>
      </c>
      <c r="B249" s="292" t="s">
        <v>328</v>
      </c>
      <c r="C249" s="413"/>
      <c r="D249" s="691"/>
      <c r="E249" s="413"/>
      <c r="F249" s="413"/>
      <c r="G249" s="413"/>
      <c r="H249" s="413"/>
      <c r="I249" s="413"/>
      <c r="J249" s="413"/>
      <c r="K249" s="420">
        <f t="shared" si="21"/>
        <v>0</v>
      </c>
      <c r="L249" s="412"/>
    </row>
    <row r="250" spans="1:12" x14ac:dyDescent="0.2">
      <c r="A250" s="181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24094</v>
      </c>
      <c r="E251" s="413"/>
      <c r="F251" s="413"/>
      <c r="G251" s="413"/>
      <c r="H251" s="413"/>
      <c r="I251" s="413"/>
      <c r="J251" s="413"/>
      <c r="K251" s="415">
        <f>SUM(K239:K250)</f>
        <v>24094</v>
      </c>
      <c r="L251" s="415">
        <f>SUM(L239:L250)</f>
        <v>43600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26503</v>
      </c>
      <c r="E253" s="413"/>
      <c r="F253" s="413"/>
      <c r="G253" s="413"/>
      <c r="H253" s="413"/>
      <c r="I253" s="413"/>
      <c r="J253" s="413"/>
      <c r="K253" s="420">
        <f>D253</f>
        <v>26503</v>
      </c>
      <c r="L253" s="418">
        <v>37000</v>
      </c>
    </row>
    <row r="254" spans="1:12" ht="23.25" customHeight="1" x14ac:dyDescent="0.2">
      <c r="A254" s="1822" t="s">
        <v>1217</v>
      </c>
      <c r="B254" s="526">
        <v>2490</v>
      </c>
      <c r="C254" s="413"/>
      <c r="D254" s="412">
        <v>36582</v>
      </c>
      <c r="E254" s="413"/>
      <c r="F254" s="413"/>
      <c r="G254" s="413"/>
      <c r="H254" s="413"/>
      <c r="I254" s="413"/>
      <c r="J254" s="413"/>
      <c r="K254" s="420">
        <f>D254</f>
        <v>36582</v>
      </c>
      <c r="L254" s="412">
        <v>30000</v>
      </c>
    </row>
    <row r="255" spans="1:12" ht="12.75" customHeight="1" thickBot="1" x14ac:dyDescent="0.25">
      <c r="A255" s="1837" t="s">
        <v>302</v>
      </c>
      <c r="B255" s="541" t="s">
        <v>35</v>
      </c>
      <c r="C255" s="413"/>
      <c r="D255" s="415">
        <f>SUM(D253:D254)</f>
        <v>63085</v>
      </c>
      <c r="E255" s="413"/>
      <c r="F255" s="413"/>
      <c r="G255" s="413"/>
      <c r="H255" s="413"/>
      <c r="I255" s="413"/>
      <c r="J255" s="413"/>
      <c r="K255" s="415">
        <f>SUM(K253:K254)</f>
        <v>63085</v>
      </c>
      <c r="L255" s="415">
        <f>SUM(L253:L254)</f>
        <v>67000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row>
    <row r="258" spans="1:12" x14ac:dyDescent="0.2">
      <c r="A258" s="1816" t="s">
        <v>543</v>
      </c>
      <c r="B258" s="525">
        <v>2520</v>
      </c>
      <c r="C258" s="413"/>
      <c r="D258" s="412">
        <f>74822+2850+2</f>
        <v>77674</v>
      </c>
      <c r="E258" s="413"/>
      <c r="F258" s="413"/>
      <c r="G258" s="413"/>
      <c r="H258" s="413"/>
      <c r="I258" s="413"/>
      <c r="J258" s="413"/>
      <c r="K258" s="420">
        <f t="shared" ref="K258:K263" si="22">D258</f>
        <v>77674</v>
      </c>
      <c r="L258" s="412">
        <v>86500</v>
      </c>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c r="E260" s="413"/>
      <c r="F260" s="413"/>
      <c r="G260" s="413"/>
      <c r="H260" s="413"/>
      <c r="I260" s="413"/>
      <c r="J260" s="413"/>
      <c r="K260" s="420">
        <f t="shared" si="22"/>
        <v>0</v>
      </c>
      <c r="L260" s="412">
        <v>19400</v>
      </c>
    </row>
    <row r="261" spans="1:12" x14ac:dyDescent="0.2">
      <c r="A261" s="1816" t="s">
        <v>1129</v>
      </c>
      <c r="B261" s="267">
        <v>2550</v>
      </c>
      <c r="C261" s="413"/>
      <c r="D261" s="412">
        <v>22285</v>
      </c>
      <c r="E261" s="413"/>
      <c r="F261" s="413"/>
      <c r="G261" s="413"/>
      <c r="H261" s="413"/>
      <c r="I261" s="413"/>
      <c r="J261" s="413"/>
      <c r="K261" s="420">
        <f t="shared" si="22"/>
        <v>22285</v>
      </c>
      <c r="L261" s="412">
        <v>47000</v>
      </c>
    </row>
    <row r="262" spans="1:12" x14ac:dyDescent="0.2">
      <c r="A262" s="1816" t="s">
        <v>107</v>
      </c>
      <c r="B262" s="267">
        <v>2560</v>
      </c>
      <c r="C262" s="413"/>
      <c r="D262" s="412"/>
      <c r="E262" s="413"/>
      <c r="F262" s="413"/>
      <c r="G262" s="413"/>
      <c r="H262" s="413"/>
      <c r="I262" s="413"/>
      <c r="J262" s="413"/>
      <c r="K262" s="420">
        <f t="shared" si="22"/>
        <v>0</v>
      </c>
      <c r="L262" s="412"/>
    </row>
    <row r="263" spans="1:12" x14ac:dyDescent="0.2">
      <c r="A263" s="1816" t="s">
        <v>108</v>
      </c>
      <c r="B263" s="267">
        <v>2570</v>
      </c>
      <c r="C263" s="413"/>
      <c r="D263" s="412">
        <v>19</v>
      </c>
      <c r="E263" s="413"/>
      <c r="F263" s="413"/>
      <c r="G263" s="413"/>
      <c r="H263" s="413"/>
      <c r="I263" s="413"/>
      <c r="J263" s="413"/>
      <c r="K263" s="420">
        <f t="shared" si="22"/>
        <v>19</v>
      </c>
      <c r="L263" s="412">
        <v>35500</v>
      </c>
    </row>
    <row r="264" spans="1:12" ht="12.75" customHeight="1" thickBot="1" x14ac:dyDescent="0.25">
      <c r="A264" s="887" t="s">
        <v>835</v>
      </c>
      <c r="B264" s="465" t="s">
        <v>36</v>
      </c>
      <c r="C264" s="413"/>
      <c r="D264" s="415">
        <f>SUM(D257:D263)</f>
        <v>99978</v>
      </c>
      <c r="E264" s="413"/>
      <c r="F264" s="413"/>
      <c r="G264" s="413"/>
      <c r="H264" s="413"/>
      <c r="I264" s="413"/>
      <c r="J264" s="413"/>
      <c r="K264" s="415">
        <f>SUM(K257:K263)</f>
        <v>99978</v>
      </c>
      <c r="L264" s="415">
        <f>SUM(L257:L263)</f>
        <v>188400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v>155814</v>
      </c>
      <c r="E267" s="413"/>
      <c r="F267" s="413"/>
      <c r="G267" s="413"/>
      <c r="H267" s="413"/>
      <c r="I267" s="413"/>
      <c r="J267" s="413"/>
      <c r="K267" s="420">
        <f>D267</f>
        <v>155814</v>
      </c>
      <c r="L267" s="412">
        <v>55000</v>
      </c>
    </row>
    <row r="268" spans="1:12" ht="12" customHeight="1" x14ac:dyDescent="0.2">
      <c r="A268" s="1816" t="s">
        <v>1251</v>
      </c>
      <c r="B268" s="267">
        <v>2630</v>
      </c>
      <c r="C268" s="413"/>
      <c r="D268" s="412">
        <f>191965+37330</f>
        <v>229295</v>
      </c>
      <c r="E268" s="413"/>
      <c r="F268" s="413"/>
      <c r="G268" s="413"/>
      <c r="H268" s="413"/>
      <c r="I268" s="413"/>
      <c r="J268" s="413"/>
      <c r="K268" s="420">
        <f>D268</f>
        <v>229295</v>
      </c>
      <c r="L268" s="412">
        <v>210500</v>
      </c>
    </row>
    <row r="269" spans="1:12" x14ac:dyDescent="0.2">
      <c r="A269" s="1816" t="s">
        <v>472</v>
      </c>
      <c r="B269" s="267">
        <v>2640</v>
      </c>
      <c r="C269" s="413"/>
      <c r="D269" s="412"/>
      <c r="E269" s="413"/>
      <c r="F269" s="413"/>
      <c r="G269" s="413"/>
      <c r="H269" s="413"/>
      <c r="I269" s="413"/>
      <c r="J269" s="413"/>
      <c r="K269" s="420">
        <f>D269</f>
        <v>0</v>
      </c>
      <c r="L269" s="412"/>
    </row>
    <row r="270" spans="1:12" x14ac:dyDescent="0.2">
      <c r="A270" s="1816" t="s">
        <v>473</v>
      </c>
      <c r="B270" s="267">
        <v>2660</v>
      </c>
      <c r="C270" s="413"/>
      <c r="D270" s="412">
        <v>23563</v>
      </c>
      <c r="E270" s="413"/>
      <c r="F270" s="413"/>
      <c r="G270" s="413"/>
      <c r="H270" s="413"/>
      <c r="I270" s="413"/>
      <c r="J270" s="413"/>
      <c r="K270" s="420">
        <f>D270</f>
        <v>23563</v>
      </c>
      <c r="L270" s="412">
        <v>89800</v>
      </c>
    </row>
    <row r="271" spans="1:12" ht="12.75" customHeight="1" thickBot="1" x14ac:dyDescent="0.25">
      <c r="A271" s="1840" t="s">
        <v>38</v>
      </c>
      <c r="B271" s="468" t="s">
        <v>37</v>
      </c>
      <c r="C271" s="413"/>
      <c r="D271" s="415">
        <f>SUM(D266:D270)</f>
        <v>408672</v>
      </c>
      <c r="E271" s="413"/>
      <c r="F271" s="413"/>
      <c r="G271" s="413"/>
      <c r="H271" s="413"/>
      <c r="I271" s="413"/>
      <c r="J271" s="413"/>
      <c r="K271" s="415">
        <f>SUM(K266:K270)</f>
        <v>408672</v>
      </c>
      <c r="L271" s="415">
        <f>SUM(L266:L270)</f>
        <v>355300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1167378</v>
      </c>
      <c r="E273" s="413"/>
      <c r="F273" s="413"/>
      <c r="G273" s="413"/>
      <c r="H273" s="413"/>
      <c r="I273" s="413"/>
      <c r="J273" s="413"/>
      <c r="K273" s="425">
        <f>SUM(K232,K237,K251,K255,K264,K271,K272)</f>
        <v>1167378</v>
      </c>
      <c r="L273" s="425">
        <f>SUM(L232,L237,L251,L255,L264,L271,L272)</f>
        <v>1354600</v>
      </c>
    </row>
    <row r="274" spans="1:12" ht="18" customHeight="1" thickTop="1" thickBot="1" x14ac:dyDescent="0.25">
      <c r="A274" s="1844" t="s">
        <v>1043</v>
      </c>
      <c r="B274" s="264">
        <v>3000</v>
      </c>
      <c r="C274" s="413"/>
      <c r="D274" s="424">
        <v>288266</v>
      </c>
      <c r="E274" s="413"/>
      <c r="F274" s="413"/>
      <c r="G274" s="413"/>
      <c r="H274" s="413"/>
      <c r="I274" s="413"/>
      <c r="J274" s="413"/>
      <c r="K274" s="428">
        <f>D274</f>
        <v>288266</v>
      </c>
      <c r="L274" s="424">
        <v>254000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f>2890+10800</f>
        <v>13690</v>
      </c>
      <c r="E276" s="413"/>
      <c r="F276" s="413"/>
      <c r="G276" s="413"/>
      <c r="H276" s="413"/>
      <c r="I276" s="413"/>
      <c r="J276" s="413"/>
      <c r="K276" s="414">
        <f>D276</f>
        <v>13690</v>
      </c>
      <c r="L276" s="412">
        <v>25400</v>
      </c>
    </row>
    <row r="277" spans="1:12" x14ac:dyDescent="0.2">
      <c r="A277" s="1816" t="s">
        <v>812</v>
      </c>
      <c r="B277" s="267">
        <v>4140</v>
      </c>
      <c r="C277" s="413"/>
      <c r="D277" s="412"/>
      <c r="E277" s="413"/>
      <c r="F277" s="413"/>
      <c r="G277" s="413"/>
      <c r="H277" s="413"/>
      <c r="I277" s="413"/>
      <c r="J277" s="413"/>
      <c r="K277" s="414">
        <f>D277</f>
        <v>0</v>
      </c>
      <c r="L277" s="412"/>
    </row>
    <row r="278" spans="1:12" ht="12.75" customHeight="1" thickBot="1" x14ac:dyDescent="0.25">
      <c r="A278" s="887" t="s">
        <v>1925</v>
      </c>
      <c r="B278" s="468" t="s">
        <v>1028</v>
      </c>
      <c r="C278" s="413"/>
      <c r="D278" s="415">
        <f>SUM(D276:D277)</f>
        <v>13690</v>
      </c>
      <c r="E278" s="413"/>
      <c r="F278" s="413"/>
      <c r="G278" s="413"/>
      <c r="H278" s="413"/>
      <c r="I278" s="413"/>
      <c r="J278" s="413"/>
      <c r="K278" s="415">
        <f>SUM(K276:K277)</f>
        <v>13690</v>
      </c>
      <c r="L278" s="415">
        <f>SUM(L276:L277)</f>
        <v>25400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7" t="s">
        <v>692</v>
      </c>
      <c r="C284" s="413"/>
      <c r="D284" s="413"/>
      <c r="E284" s="413"/>
      <c r="F284" s="413"/>
      <c r="G284" s="413"/>
      <c r="H284" s="412"/>
      <c r="I284" s="413"/>
      <c r="J284" s="413"/>
      <c r="K284" s="414">
        <f>H284</f>
        <v>0</v>
      </c>
      <c r="L284" s="412"/>
    </row>
    <row r="285" spans="1:12" x14ac:dyDescent="0.2">
      <c r="A285" s="181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v>530000</v>
      </c>
    </row>
    <row r="288" spans="1:12" ht="12.75" customHeight="1" thickTop="1" thickBot="1" x14ac:dyDescent="0.25">
      <c r="A288" s="2230" t="s">
        <v>595</v>
      </c>
      <c r="B288" s="2232"/>
      <c r="C288" s="413"/>
      <c r="D288" s="415">
        <f>SUM(D223,D273,D274,D278)</f>
        <v>2783813</v>
      </c>
      <c r="E288" s="413"/>
      <c r="F288" s="413"/>
      <c r="G288" s="413"/>
      <c r="H288" s="415">
        <f>H286</f>
        <v>0</v>
      </c>
      <c r="I288" s="413"/>
      <c r="J288" s="413"/>
      <c r="K288" s="415">
        <f>SUM(K223,K273,K274,K278,K286,K287)</f>
        <v>2783813</v>
      </c>
      <c r="L288" s="415">
        <f>SUM(L223,L273,L274,L278,L286,L287)</f>
        <v>3600200</v>
      </c>
    </row>
    <row r="289" spans="1:14" ht="23.25" thickTop="1" x14ac:dyDescent="0.2">
      <c r="A289" s="901" t="s">
        <v>1177</v>
      </c>
      <c r="B289" s="902"/>
      <c r="C289" s="413"/>
      <c r="D289" s="416"/>
      <c r="E289" s="413"/>
      <c r="F289" s="413"/>
      <c r="G289" s="413"/>
      <c r="H289" s="441"/>
      <c r="I289" s="413"/>
      <c r="J289" s="413"/>
      <c r="K289" s="440">
        <f>'Revenues 9-14'!G275-'Expenditures 15-22'!K288</f>
        <v>1324690</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9" t="s">
        <v>150</v>
      </c>
      <c r="B291" s="2223"/>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row>
    <row r="295" spans="1:14" ht="13.5" customHeight="1" x14ac:dyDescent="0.2">
      <c r="A295" s="184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7">
        <v>4120</v>
      </c>
      <c r="C300" s="413"/>
      <c r="D300" s="413"/>
      <c r="E300" s="436"/>
      <c r="F300" s="413"/>
      <c r="G300" s="413"/>
      <c r="H300" s="436"/>
      <c r="I300" s="507"/>
      <c r="J300" s="413"/>
      <c r="K300" s="1061">
        <f>SUM(E300,H300)</f>
        <v>0</v>
      </c>
      <c r="L300" s="412"/>
    </row>
    <row r="301" spans="1:14" x14ac:dyDescent="0.2">
      <c r="A301" s="1816" t="s">
        <v>812</v>
      </c>
      <c r="B301" s="267">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8" t="s">
        <v>317</v>
      </c>
      <c r="B305" s="222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4" t="s">
        <v>1177</v>
      </c>
      <c r="B306" s="2225"/>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5" t="s">
        <v>156</v>
      </c>
      <c r="B308" s="2236"/>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7" t="s">
        <v>1071</v>
      </c>
      <c r="B310" s="2236"/>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210861</v>
      </c>
      <c r="F313" s="436"/>
      <c r="G313" s="436"/>
      <c r="H313" s="436"/>
      <c r="I313" s="436"/>
      <c r="J313" s="436"/>
      <c r="K313" s="1061">
        <f t="shared" ref="K313:K320" si="24">SUM(C313:J313)</f>
        <v>210861</v>
      </c>
      <c r="L313" s="436">
        <v>255200</v>
      </c>
      <c r="M313" s="909"/>
      <c r="N313" s="909"/>
    </row>
    <row r="314" spans="1:14" s="19" customFormat="1" x14ac:dyDescent="0.2">
      <c r="A314" s="891" t="s">
        <v>342</v>
      </c>
      <c r="B314" s="529" t="s">
        <v>323</v>
      </c>
      <c r="C314" s="436"/>
      <c r="D314" s="436"/>
      <c r="E314" s="436">
        <v>34531</v>
      </c>
      <c r="F314" s="436"/>
      <c r="G314" s="436"/>
      <c r="H314" s="436"/>
      <c r="I314" s="436"/>
      <c r="J314" s="436"/>
      <c r="K314" s="1061">
        <f t="shared" si="24"/>
        <v>34531</v>
      </c>
      <c r="L314" s="436">
        <v>50000</v>
      </c>
      <c r="M314" s="909"/>
      <c r="N314" s="909"/>
    </row>
    <row r="315" spans="1:14" s="19" customFormat="1" x14ac:dyDescent="0.2">
      <c r="A315" s="891" t="s">
        <v>274</v>
      </c>
      <c r="B315" s="529" t="s">
        <v>324</v>
      </c>
      <c r="C315" s="436"/>
      <c r="D315" s="436"/>
      <c r="E315" s="436">
        <f>86717</f>
        <v>86717</v>
      </c>
      <c r="F315" s="436"/>
      <c r="G315" s="436"/>
      <c r="H315" s="436"/>
      <c r="I315" s="436"/>
      <c r="J315" s="436"/>
      <c r="K315" s="1061">
        <f t="shared" si="24"/>
        <v>86717</v>
      </c>
      <c r="L315" s="436">
        <v>200000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1" t="s">
        <v>552</v>
      </c>
      <c r="B321" s="528" t="s">
        <v>1348</v>
      </c>
      <c r="C321" s="691"/>
      <c r="D321" s="691"/>
      <c r="E321" s="691">
        <v>60000</v>
      </c>
      <c r="F321" s="691"/>
      <c r="G321" s="691"/>
      <c r="H321" s="691"/>
      <c r="I321" s="691"/>
      <c r="J321" s="691"/>
      <c r="K321" s="1223">
        <f>SUM(C321:J321)</f>
        <v>60000</v>
      </c>
      <c r="L321" s="691">
        <v>60000</v>
      </c>
      <c r="M321" s="909"/>
      <c r="N321" s="909"/>
    </row>
    <row r="322" spans="1:14" s="19" customFormat="1" x14ac:dyDescent="0.2">
      <c r="A322" s="1851" t="s">
        <v>1349</v>
      </c>
      <c r="B322" s="528" t="s">
        <v>1350</v>
      </c>
      <c r="C322" s="691"/>
      <c r="D322" s="691"/>
      <c r="E322" s="691">
        <v>20000</v>
      </c>
      <c r="F322" s="691"/>
      <c r="G322" s="691"/>
      <c r="H322" s="691"/>
      <c r="I322" s="691"/>
      <c r="J322" s="691"/>
      <c r="K322" s="1223">
        <f>SUM(C322:J322)</f>
        <v>20000</v>
      </c>
      <c r="L322" s="691">
        <v>20000</v>
      </c>
      <c r="M322" s="909"/>
      <c r="N322" s="909"/>
    </row>
    <row r="323" spans="1:14" s="19" customFormat="1" ht="12.75" customHeight="1" thickBot="1" x14ac:dyDescent="0.25">
      <c r="A323" s="1852" t="s">
        <v>833</v>
      </c>
      <c r="B323" s="532" t="s">
        <v>668</v>
      </c>
      <c r="C323" s="1062">
        <f>SUM(C312:C322)</f>
        <v>0</v>
      </c>
      <c r="D323" s="1062">
        <f t="shared" ref="D323:J323" si="25">SUM(D312:D322)</f>
        <v>0</v>
      </c>
      <c r="E323" s="1062">
        <f t="shared" si="25"/>
        <v>412109</v>
      </c>
      <c r="F323" s="1062">
        <f t="shared" si="25"/>
        <v>0</v>
      </c>
      <c r="G323" s="1062">
        <f t="shared" si="25"/>
        <v>0</v>
      </c>
      <c r="H323" s="1062">
        <f t="shared" si="25"/>
        <v>0</v>
      </c>
      <c r="I323" s="1062">
        <f t="shared" si="25"/>
        <v>0</v>
      </c>
      <c r="J323" s="1062">
        <f t="shared" si="25"/>
        <v>0</v>
      </c>
      <c r="K323" s="1062">
        <f>SUM(K312:K322)</f>
        <v>412109</v>
      </c>
      <c r="L323" s="1062">
        <f>SUM(L312:L322)</f>
        <v>585200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0</v>
      </c>
      <c r="D331" s="1062">
        <f t="shared" ref="D331:J331" si="26">SUM(D323)</f>
        <v>0</v>
      </c>
      <c r="E331" s="1062">
        <f t="shared" si="26"/>
        <v>412109</v>
      </c>
      <c r="F331" s="1062">
        <f t="shared" si="26"/>
        <v>0</v>
      </c>
      <c r="G331" s="1062">
        <f t="shared" si="26"/>
        <v>0</v>
      </c>
      <c r="H331" s="1062">
        <f>SUM(H323,H329)</f>
        <v>0</v>
      </c>
      <c r="I331" s="1062">
        <f t="shared" si="26"/>
        <v>0</v>
      </c>
      <c r="J331" s="1062">
        <f t="shared" si="26"/>
        <v>0</v>
      </c>
      <c r="K331" s="1062">
        <f>SUM(K323,K329)</f>
        <v>412109</v>
      </c>
      <c r="L331" s="425">
        <f>SUM(L323,L329,L330)</f>
        <v>585200</v>
      </c>
    </row>
    <row r="332" spans="1:14" ht="12.75" customHeight="1" thickTop="1" x14ac:dyDescent="0.2">
      <c r="A332" s="2226" t="s">
        <v>1177</v>
      </c>
      <c r="B332" s="2227"/>
      <c r="C332" s="413"/>
      <c r="D332" s="413"/>
      <c r="E332" s="413"/>
      <c r="F332" s="413"/>
      <c r="G332" s="413"/>
      <c r="H332" s="413"/>
      <c r="I332" s="413"/>
      <c r="J332" s="413"/>
      <c r="K332" s="1065">
        <f>'Revenues 9-14'!J275-'Expenditures 15-22'!K331</f>
        <v>244338</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8" t="s">
        <v>1142</v>
      </c>
      <c r="B334" s="211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row>
    <row r="338" spans="1:14" x14ac:dyDescent="0.2">
      <c r="A338" s="181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3" t="str">
        <f>"District's Accounting Basis is " &amp;AUDITCHECK!D29</f>
        <v>District's Accounting Basis is CASH</v>
      </c>
      <c r="B1" s="2244"/>
      <c r="C1" s="939" t="s">
        <v>1314</v>
      </c>
      <c r="D1" s="2238" t="s">
        <v>1315</v>
      </c>
      <c r="E1" s="2239"/>
      <c r="F1" s="2239"/>
      <c r="G1" s="2239"/>
      <c r="H1" s="2239"/>
      <c r="I1" s="2239"/>
      <c r="J1" s="2239"/>
      <c r="K1" s="2239"/>
      <c r="L1" s="2240"/>
      <c r="M1" s="2241" t="s">
        <v>214</v>
      </c>
      <c r="N1" s="2242"/>
    </row>
    <row r="2" spans="1:16" ht="13.5" customHeight="1" x14ac:dyDescent="0.2">
      <c r="A2" s="2245"/>
      <c r="B2" s="224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1937</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7"/>
      <c r="C50" s="2248"/>
      <c r="D50" s="2248"/>
      <c r="E50" s="2248"/>
      <c r="F50" s="2248"/>
      <c r="G50" s="2248"/>
      <c r="H50" s="2248"/>
      <c r="I50" s="2248"/>
      <c r="J50" s="2249"/>
      <c r="K50" s="2249"/>
      <c r="L50" s="2249"/>
      <c r="M50" s="2250"/>
    </row>
    <row r="51" spans="1:13" x14ac:dyDescent="0.2">
      <c r="B51" s="2251"/>
      <c r="C51" s="2252"/>
      <c r="D51" s="2252"/>
      <c r="E51" s="2252"/>
      <c r="F51" s="2252"/>
      <c r="G51" s="2252"/>
      <c r="H51" s="2252"/>
      <c r="I51" s="2252"/>
      <c r="J51" s="2253"/>
      <c r="K51" s="2253"/>
      <c r="L51" s="2253"/>
      <c r="M51" s="2254"/>
    </row>
    <row r="52" spans="1:13" x14ac:dyDescent="0.2">
      <c r="B52" s="2251"/>
      <c r="C52" s="2252"/>
      <c r="D52" s="2252"/>
      <c r="E52" s="2252"/>
      <c r="F52" s="2252"/>
      <c r="G52" s="2252"/>
      <c r="H52" s="2252"/>
      <c r="I52" s="2252"/>
      <c r="J52" s="2253"/>
      <c r="K52" s="2253"/>
      <c r="L52" s="2253"/>
      <c r="M52" s="2254"/>
    </row>
    <row r="53" spans="1:13" x14ac:dyDescent="0.2">
      <c r="B53" s="2251"/>
      <c r="C53" s="2252"/>
      <c r="D53" s="2252"/>
      <c r="E53" s="2252"/>
      <c r="F53" s="2252"/>
      <c r="G53" s="2252"/>
      <c r="H53" s="2252"/>
      <c r="I53" s="2252"/>
      <c r="J53" s="2253"/>
      <c r="K53" s="2253"/>
      <c r="L53" s="2253"/>
      <c r="M53" s="2254"/>
    </row>
    <row r="54" spans="1:13" x14ac:dyDescent="0.2">
      <c r="B54" s="2251"/>
      <c r="C54" s="2252"/>
      <c r="D54" s="2252"/>
      <c r="E54" s="2252"/>
      <c r="F54" s="2252"/>
      <c r="G54" s="2252"/>
      <c r="H54" s="2252"/>
      <c r="I54" s="2252"/>
      <c r="J54" s="2253"/>
      <c r="K54" s="2253"/>
      <c r="L54" s="2253"/>
      <c r="M54" s="2254"/>
    </row>
    <row r="55" spans="1:13" ht="21.75" customHeight="1" x14ac:dyDescent="0.2">
      <c r="B55" s="2255"/>
      <c r="C55" s="2256"/>
      <c r="D55" s="2256"/>
      <c r="E55" s="2256"/>
      <c r="F55" s="2256"/>
      <c r="G55" s="2256"/>
      <c r="H55" s="2256"/>
      <c r="I55" s="2256"/>
      <c r="J55" s="2256"/>
      <c r="K55" s="2256"/>
      <c r="L55" s="2256"/>
      <c r="M55" s="225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8" t="s">
        <v>1974</v>
      </c>
      <c r="B2" s="835" t="s">
        <v>1940</v>
      </c>
      <c r="C2" s="1084" t="s">
        <v>1941</v>
      </c>
      <c r="D2" s="1084" t="s">
        <v>1942</v>
      </c>
      <c r="E2" s="1084" t="s">
        <v>1943</v>
      </c>
      <c r="F2" s="1084" t="s">
        <v>1944</v>
      </c>
    </row>
    <row r="3" spans="1:6" ht="12" customHeight="1" x14ac:dyDescent="0.2">
      <c r="A3" s="2259"/>
      <c r="B3" s="547"/>
      <c r="C3" s="833"/>
      <c r="D3" s="834" t="s">
        <v>295</v>
      </c>
      <c r="E3" s="833"/>
      <c r="F3" s="834" t="s">
        <v>296</v>
      </c>
    </row>
    <row r="4" spans="1:6" ht="13.7" customHeight="1" x14ac:dyDescent="0.2">
      <c r="A4" s="545" t="s">
        <v>1375</v>
      </c>
      <c r="B4" s="560">
        <f>'Revenues 9-14'!C5</f>
        <v>70011367</v>
      </c>
      <c r="C4" s="512">
        <v>35093714</v>
      </c>
      <c r="D4" s="561">
        <f>B4-C4</f>
        <v>34917653</v>
      </c>
      <c r="E4" s="512">
        <v>70050865</v>
      </c>
      <c r="F4" s="561">
        <f>E4-C4</f>
        <v>34957151</v>
      </c>
    </row>
    <row r="5" spans="1:6" ht="13.7" customHeight="1" x14ac:dyDescent="0.2">
      <c r="A5" s="545" t="s">
        <v>1038</v>
      </c>
      <c r="B5" s="560">
        <f>'Revenues 9-14'!D5</f>
        <v>14137946</v>
      </c>
      <c r="C5" s="512">
        <v>7135892</v>
      </c>
      <c r="D5" s="561">
        <f t="shared" ref="D5:D18" si="0">B5-C5</f>
        <v>7002054</v>
      </c>
      <c r="E5" s="512">
        <v>14244015</v>
      </c>
      <c r="F5" s="561">
        <f>E5-C5</f>
        <v>7108123</v>
      </c>
    </row>
    <row r="6" spans="1:6" ht="13.7" customHeight="1" x14ac:dyDescent="0.2">
      <c r="A6" s="545" t="s">
        <v>480</v>
      </c>
      <c r="B6" s="560">
        <f>'Revenues 9-14'!E5</f>
        <v>2787451</v>
      </c>
      <c r="C6" s="512">
        <v>1838098</v>
      </c>
      <c r="D6" s="561">
        <f t="shared" si="0"/>
        <v>949353</v>
      </c>
      <c r="E6" s="512">
        <v>3669043</v>
      </c>
      <c r="F6" s="561">
        <f t="shared" ref="F6:F18" si="1">E6-C6</f>
        <v>1830945</v>
      </c>
    </row>
    <row r="7" spans="1:6" ht="13.7" customHeight="1" x14ac:dyDescent="0.2">
      <c r="A7" s="545" t="s">
        <v>162</v>
      </c>
      <c r="B7" s="560">
        <f>'Revenues 9-14'!F5</f>
        <v>1528303</v>
      </c>
      <c r="C7" s="512">
        <v>991108</v>
      </c>
      <c r="D7" s="561">
        <f t="shared" si="0"/>
        <v>537195</v>
      </c>
      <c r="E7" s="512">
        <v>1978360</v>
      </c>
      <c r="F7" s="561">
        <f t="shared" si="1"/>
        <v>987252</v>
      </c>
    </row>
    <row r="8" spans="1:6" ht="13.7" customHeight="1" x14ac:dyDescent="0.2">
      <c r="A8" s="545" t="s">
        <v>1405</v>
      </c>
      <c r="B8" s="560">
        <f>'Revenues 9-14'!G5</f>
        <v>2334196</v>
      </c>
      <c r="C8" s="512">
        <v>1500618</v>
      </c>
      <c r="D8" s="561">
        <f t="shared" si="0"/>
        <v>833578</v>
      </c>
      <c r="E8" s="512">
        <v>2995396</v>
      </c>
      <c r="F8" s="561">
        <f t="shared" si="1"/>
        <v>1494778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541161</v>
      </c>
      <c r="C10" s="512">
        <v>272564</v>
      </c>
      <c r="D10" s="561">
        <f t="shared" si="0"/>
        <v>268597</v>
      </c>
      <c r="E10" s="512">
        <v>544067</v>
      </c>
      <c r="F10" s="561">
        <f t="shared" si="1"/>
        <v>271503</v>
      </c>
    </row>
    <row r="11" spans="1:6" x14ac:dyDescent="0.2">
      <c r="A11" s="545" t="s">
        <v>478</v>
      </c>
      <c r="B11" s="560">
        <f>'Revenues 9-14'!J5</f>
        <v>646283</v>
      </c>
      <c r="C11" s="512">
        <v>322114</v>
      </c>
      <c r="D11" s="561">
        <f t="shared" si="0"/>
        <v>324169</v>
      </c>
      <c r="E11" s="512">
        <v>642974</v>
      </c>
      <c r="F11" s="561">
        <f t="shared" si="1"/>
        <v>320860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1082306</v>
      </c>
      <c r="C14" s="512">
        <v>545112</v>
      </c>
      <c r="D14" s="561">
        <f t="shared" si="0"/>
        <v>537194</v>
      </c>
      <c r="E14" s="512">
        <v>1088103</v>
      </c>
      <c r="F14" s="561">
        <f t="shared" si="1"/>
        <v>542991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1576905</v>
      </c>
      <c r="C16" s="512">
        <v>743327</v>
      </c>
      <c r="D16" s="561">
        <f t="shared" si="0"/>
        <v>833578</v>
      </c>
      <c r="E16" s="512">
        <v>1483762</v>
      </c>
      <c r="F16" s="561">
        <f t="shared" si="1"/>
        <v>740435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106513</v>
      </c>
      <c r="C18" s="512">
        <v>0</v>
      </c>
      <c r="D18" s="561">
        <f t="shared" si="0"/>
        <v>106513</v>
      </c>
      <c r="E18" s="512"/>
      <c r="F18" s="561">
        <f t="shared" si="1"/>
        <v>0</v>
      </c>
    </row>
    <row r="19" spans="1:6" ht="13.7" customHeight="1" thickBot="1" x14ac:dyDescent="0.25">
      <c r="A19" s="546" t="s">
        <v>1382</v>
      </c>
      <c r="B19" s="562">
        <f>SUM(B4:B18)</f>
        <v>94752431</v>
      </c>
      <c r="C19" s="562">
        <f>SUM(C4:C18)</f>
        <v>48442547</v>
      </c>
      <c r="D19" s="562">
        <f>SUM(D4:D18)</f>
        <v>46309884</v>
      </c>
      <c r="E19" s="562">
        <f>SUM(E4:E18)</f>
        <v>96696585</v>
      </c>
      <c r="F19" s="562">
        <f>SUM(F4:F18)</f>
        <v>48254038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42" sqref="J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2" t="s">
        <v>733</v>
      </c>
      <c r="B1" s="2283"/>
      <c r="C1" s="837"/>
    </row>
    <row r="2" spans="1:7" ht="33.75" customHeight="1" x14ac:dyDescent="0.2">
      <c r="A2" s="2288" t="s">
        <v>1976</v>
      </c>
      <c r="B2" s="2289"/>
      <c r="C2" s="1628" t="s">
        <v>1945</v>
      </c>
      <c r="D2" s="1628" t="s">
        <v>1946</v>
      </c>
      <c r="E2" s="1628" t="s">
        <v>1947</v>
      </c>
      <c r="F2" s="1628" t="s">
        <v>1948</v>
      </c>
    </row>
    <row r="3" spans="1:7" ht="23.25" customHeight="1" x14ac:dyDescent="0.2">
      <c r="A3" s="2293" t="s">
        <v>1328</v>
      </c>
      <c r="B3" s="2294"/>
      <c r="C3" s="2284"/>
      <c r="D3" s="2285"/>
      <c r="E3" s="2285"/>
      <c r="F3" s="2286"/>
    </row>
    <row r="4" spans="1:7" ht="12.75" customHeight="1" thickBot="1" x14ac:dyDescent="0.25">
      <c r="A4" s="2273" t="s">
        <v>734</v>
      </c>
      <c r="B4" s="2290"/>
      <c r="C4" s="927"/>
      <c r="D4" s="927"/>
      <c r="E4" s="927"/>
      <c r="F4" s="1603">
        <f>SUM(C4+D4)-E4</f>
        <v>0</v>
      </c>
    </row>
    <row r="5" spans="1:7" ht="13.5" thickTop="1" x14ac:dyDescent="0.2">
      <c r="A5" s="2291" t="s">
        <v>1324</v>
      </c>
      <c r="B5" s="2276"/>
      <c r="C5" s="2268"/>
      <c r="D5" s="2269"/>
      <c r="E5" s="2269"/>
      <c r="F5" s="2270"/>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92" t="s">
        <v>735</v>
      </c>
      <c r="B15" s="2274"/>
      <c r="C15" s="1603">
        <f>SUM(C6:C14)</f>
        <v>0</v>
      </c>
      <c r="D15" s="1603">
        <f>SUM(D6:D14)</f>
        <v>0</v>
      </c>
      <c r="E15" s="1603">
        <f>SUM(E6:E14)</f>
        <v>0</v>
      </c>
      <c r="F15" s="1603">
        <f>SUM(F6:F14)</f>
        <v>0</v>
      </c>
      <c r="G15" s="685"/>
    </row>
    <row r="16" spans="1:7" s="56" customFormat="1" ht="13.5" thickTop="1" x14ac:dyDescent="0.2">
      <c r="A16" s="2287" t="s">
        <v>1325</v>
      </c>
      <c r="B16" s="2276"/>
      <c r="C16" s="2268"/>
      <c r="D16" s="2269"/>
      <c r="E16" s="2269"/>
      <c r="F16" s="2270"/>
    </row>
    <row r="17" spans="1:11" ht="12.75" customHeight="1" thickBot="1" x14ac:dyDescent="0.25">
      <c r="A17" s="2266" t="s">
        <v>67</v>
      </c>
      <c r="B17" s="2267"/>
      <c r="C17" s="1604"/>
      <c r="D17" s="512"/>
      <c r="E17" s="1604"/>
      <c r="F17" s="1603">
        <f>SUM(C17+D17)-E17</f>
        <v>0</v>
      </c>
    </row>
    <row r="18" spans="1:11" ht="12.75" customHeight="1" thickTop="1" thickBot="1" x14ac:dyDescent="0.25">
      <c r="A18" s="2266" t="s">
        <v>7</v>
      </c>
      <c r="B18" s="2267"/>
      <c r="C18" s="1604"/>
      <c r="D18" s="512"/>
      <c r="E18" s="1604"/>
      <c r="F18" s="1603">
        <f>SUM(C18+D18)-E18</f>
        <v>0</v>
      </c>
    </row>
    <row r="19" spans="1:11" ht="12.75" customHeight="1" thickTop="1" thickBot="1" x14ac:dyDescent="0.25">
      <c r="A19" s="2266" t="s">
        <v>454</v>
      </c>
      <c r="B19" s="2267"/>
      <c r="C19" s="1604"/>
      <c r="D19" s="512"/>
      <c r="E19" s="1604"/>
      <c r="F19" s="1603">
        <f>SUM(C19+D19)-E19</f>
        <v>0</v>
      </c>
    </row>
    <row r="20" spans="1:11" ht="12.75" customHeight="1" thickTop="1" thickBot="1" x14ac:dyDescent="0.25">
      <c r="A20" s="2271" t="s">
        <v>527</v>
      </c>
      <c r="B20" s="2272"/>
      <c r="C20" s="1604"/>
      <c r="D20" s="512"/>
      <c r="E20" s="1604"/>
      <c r="F20" s="1603">
        <f>SUM(C20+D20)-E20</f>
        <v>0</v>
      </c>
    </row>
    <row r="21" spans="1:11" ht="14.25" thickTop="1" thickBot="1" x14ac:dyDescent="0.25">
      <c r="A21" s="2273" t="s">
        <v>736</v>
      </c>
      <c r="B21" s="2274"/>
      <c r="C21" s="1603">
        <f>SUM(C17:C20)</f>
        <v>0</v>
      </c>
      <c r="D21" s="1603">
        <f>SUM(D17:D20)</f>
        <v>0</v>
      </c>
      <c r="E21" s="1603">
        <f>SUM(E17:E20)</f>
        <v>0</v>
      </c>
      <c r="F21" s="1603">
        <f>SUM(F17:F20)</f>
        <v>0</v>
      </c>
      <c r="G21" s="685"/>
    </row>
    <row r="22" spans="1:11" ht="13.5" thickTop="1" x14ac:dyDescent="0.2">
      <c r="A22" s="2275" t="s">
        <v>1326</v>
      </c>
      <c r="B22" s="2276"/>
      <c r="C22" s="2268"/>
      <c r="D22" s="2269"/>
      <c r="E22" s="2269"/>
      <c r="F22" s="2270"/>
    </row>
    <row r="23" spans="1:11" ht="23.25" customHeight="1" thickBot="1" x14ac:dyDescent="0.25">
      <c r="A23" s="2273" t="s">
        <v>737</v>
      </c>
      <c r="B23" s="2274"/>
      <c r="C23" s="927"/>
      <c r="D23" s="927"/>
      <c r="E23" s="927"/>
      <c r="F23" s="1603">
        <f>SUM(C23+D23)-E23</f>
        <v>0</v>
      </c>
      <c r="G23" s="685"/>
    </row>
    <row r="24" spans="1:11" ht="13.5" thickTop="1" x14ac:dyDescent="0.2">
      <c r="A24" s="2275" t="s">
        <v>1327</v>
      </c>
      <c r="B24" s="2276"/>
      <c r="C24" s="2268"/>
      <c r="D24" s="2269"/>
      <c r="E24" s="2269"/>
      <c r="F24" s="2270"/>
    </row>
    <row r="25" spans="1:11" ht="13.5" thickBot="1" x14ac:dyDescent="0.25">
      <c r="A25" s="2273" t="s">
        <v>738</v>
      </c>
      <c r="B25" s="2279"/>
      <c r="C25" s="927"/>
      <c r="D25" s="927"/>
      <c r="E25" s="927"/>
      <c r="F25" s="1603">
        <f>SUM(C25+D25)-E25</f>
        <v>0</v>
      </c>
      <c r="G25" s="685"/>
    </row>
    <row r="26" spans="1:11" ht="13.5" thickTop="1" x14ac:dyDescent="0.2">
      <c r="A26" s="2280" t="s">
        <v>762</v>
      </c>
      <c r="B26" s="2276"/>
      <c r="C26" s="1605"/>
      <c r="D26" s="1605"/>
      <c r="E26" s="1605"/>
      <c r="F26" s="1606"/>
    </row>
    <row r="27" spans="1:11" ht="13.5" thickBot="1" x14ac:dyDescent="0.25">
      <c r="A27" s="2273" t="s">
        <v>1260</v>
      </c>
      <c r="B27" s="2281"/>
      <c r="C27" s="512"/>
      <c r="D27" s="512"/>
      <c r="E27" s="512"/>
      <c r="F27" s="1603">
        <f>SUM(C27+D27)-E27</f>
        <v>0</v>
      </c>
      <c r="G27" s="685"/>
    </row>
    <row r="28" spans="1:11" ht="7.5" customHeight="1" thickTop="1" x14ac:dyDescent="0.2">
      <c r="A28" s="548"/>
    </row>
    <row r="29" spans="1:11" ht="23.25" customHeight="1" x14ac:dyDescent="0.2">
      <c r="A29" s="2277" t="s">
        <v>685</v>
      </c>
      <c r="B29" s="2278"/>
      <c r="C29" s="120"/>
      <c r="D29" s="120"/>
      <c r="E29" s="120"/>
      <c r="F29" s="120"/>
      <c r="G29" s="120"/>
      <c r="H29" s="120"/>
      <c r="I29" s="120"/>
      <c r="J29" s="120"/>
    </row>
    <row r="30" spans="1:11" ht="47.25" customHeight="1" x14ac:dyDescent="0.2">
      <c r="A30" s="757" t="s">
        <v>1261</v>
      </c>
      <c r="B30" s="130" t="s">
        <v>1338</v>
      </c>
      <c r="C30" s="130" t="s">
        <v>686</v>
      </c>
      <c r="D30" s="130" t="s">
        <v>1339</v>
      </c>
      <c r="E30" s="130" t="s">
        <v>2074</v>
      </c>
      <c r="F30" s="130" t="s">
        <v>1949</v>
      </c>
      <c r="G30" s="130" t="s">
        <v>1706</v>
      </c>
      <c r="H30" s="130" t="s">
        <v>1950</v>
      </c>
      <c r="I30" s="130" t="s">
        <v>2075</v>
      </c>
      <c r="J30" s="1250" t="s">
        <v>3</v>
      </c>
      <c r="K30" s="119"/>
    </row>
    <row r="31" spans="1:11" ht="12" customHeight="1" x14ac:dyDescent="0.2">
      <c r="A31" s="1104" t="s">
        <v>2099</v>
      </c>
      <c r="B31" s="658">
        <v>38078</v>
      </c>
      <c r="C31" s="1102">
        <v>10000000</v>
      </c>
      <c r="D31" s="2049" t="s">
        <v>2105</v>
      </c>
      <c r="E31" s="1102">
        <v>805000</v>
      </c>
      <c r="F31" s="1102"/>
      <c r="G31" s="1102"/>
      <c r="H31" s="1102">
        <v>805000</v>
      </c>
      <c r="I31" s="1103">
        <f>((E31+F31)-H31)+G31</f>
        <v>0</v>
      </c>
      <c r="J31" s="1102"/>
      <c r="K31" s="118"/>
    </row>
    <row r="32" spans="1:11" ht="12" customHeight="1" x14ac:dyDescent="0.2">
      <c r="A32" s="1104"/>
      <c r="B32" s="658"/>
      <c r="C32" s="1102"/>
      <c r="D32" s="1609"/>
      <c r="E32" s="1102"/>
      <c r="F32" s="1102"/>
      <c r="G32" s="1102"/>
      <c r="H32" s="1102"/>
      <c r="I32" s="1103">
        <f>((E32+F32)-H32)+G32</f>
        <v>0</v>
      </c>
      <c r="J32" s="1102"/>
      <c r="K32" s="118"/>
    </row>
    <row r="33" spans="1:11" ht="12" customHeight="1" x14ac:dyDescent="0.2">
      <c r="A33" s="1104" t="s">
        <v>2100</v>
      </c>
      <c r="B33" s="658">
        <v>41030</v>
      </c>
      <c r="C33" s="1102">
        <v>9135000</v>
      </c>
      <c r="D33" s="2049" t="s">
        <v>1117</v>
      </c>
      <c r="E33" s="1102">
        <v>8680000</v>
      </c>
      <c r="F33" s="1102"/>
      <c r="G33" s="1102"/>
      <c r="H33" s="1102">
        <v>260000</v>
      </c>
      <c r="I33" s="1103">
        <f t="shared" ref="I33:I48" si="1">((E33+F33)-H33)+G33</f>
        <v>8420000</v>
      </c>
      <c r="J33" s="1102">
        <v>7380030</v>
      </c>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t="s">
        <v>2101</v>
      </c>
      <c r="B35" s="658">
        <v>41699</v>
      </c>
      <c r="C35" s="1105">
        <v>25000000</v>
      </c>
      <c r="D35" s="1609">
        <v>1</v>
      </c>
      <c r="E35" s="1105">
        <v>25000000</v>
      </c>
      <c r="F35" s="1105"/>
      <c r="G35" s="1105"/>
      <c r="H35" s="1105"/>
      <c r="I35" s="1103">
        <f t="shared" si="1"/>
        <v>25000000</v>
      </c>
      <c r="J35" s="1105">
        <v>24821386</v>
      </c>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t="s">
        <v>2102</v>
      </c>
      <c r="B37" s="658" t="s">
        <v>2106</v>
      </c>
      <c r="C37" s="436"/>
      <c r="D37" s="1610">
        <v>7</v>
      </c>
      <c r="E37" s="436">
        <v>264106</v>
      </c>
      <c r="F37" s="436"/>
      <c r="G37" s="436">
        <v>776</v>
      </c>
      <c r="H37" s="436">
        <v>95260</v>
      </c>
      <c r="I37" s="1103">
        <f t="shared" si="1"/>
        <v>169622</v>
      </c>
      <c r="J37" s="436">
        <v>169622</v>
      </c>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t="s">
        <v>2103</v>
      </c>
      <c r="B39" s="658" t="s">
        <v>2106</v>
      </c>
      <c r="C39" s="1102"/>
      <c r="D39" s="1607">
        <v>8</v>
      </c>
      <c r="E39" s="1106">
        <v>2220000</v>
      </c>
      <c r="F39" s="1106"/>
      <c r="G39" s="1106"/>
      <c r="H39" s="1106">
        <v>240000</v>
      </c>
      <c r="I39" s="1103">
        <f t="shared" si="1"/>
        <v>1980000</v>
      </c>
      <c r="J39" s="1107">
        <v>1980000</v>
      </c>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t="s">
        <v>2104</v>
      </c>
      <c r="B41" s="658" t="s">
        <v>2106</v>
      </c>
      <c r="C41" s="1102"/>
      <c r="D41" s="1607"/>
      <c r="E41" s="1106"/>
      <c r="F41" s="1106"/>
      <c r="G41" s="1106"/>
      <c r="H41" s="1106"/>
      <c r="I41" s="1103">
        <f t="shared" si="1"/>
        <v>0</v>
      </c>
      <c r="J41" s="1107">
        <v>-527185</v>
      </c>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44135000</v>
      </c>
      <c r="D49" s="1608"/>
      <c r="E49" s="1103">
        <f t="shared" ref="E49:J49" si="2">SUM(E31:E48)</f>
        <v>36969106</v>
      </c>
      <c r="F49" s="1103">
        <f t="shared" si="2"/>
        <v>0</v>
      </c>
      <c r="G49" s="1103">
        <f t="shared" si="2"/>
        <v>776</v>
      </c>
      <c r="H49" s="1103">
        <f t="shared" si="2"/>
        <v>1400260</v>
      </c>
      <c r="I49" s="1103">
        <f t="shared" si="2"/>
        <v>35569622</v>
      </c>
      <c r="J49" s="1103">
        <f t="shared" si="2"/>
        <v>33823853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0" t="s">
        <v>687</v>
      </c>
      <c r="C52" s="2261"/>
      <c r="D52" s="2261"/>
      <c r="E52" s="124" t="s">
        <v>1011</v>
      </c>
      <c r="F52" s="2262" t="s">
        <v>2107</v>
      </c>
      <c r="G52" s="2263"/>
      <c r="H52" s="118"/>
      <c r="I52" s="118"/>
      <c r="J52" s="121"/>
    </row>
    <row r="53" spans="1:11" ht="11.25" customHeight="1" x14ac:dyDescent="0.2">
      <c r="A53" s="753" t="s">
        <v>1086</v>
      </c>
      <c r="B53" s="125" t="s">
        <v>1127</v>
      </c>
      <c r="C53" s="121"/>
      <c r="D53" s="117"/>
      <c r="E53" s="124" t="s">
        <v>587</v>
      </c>
      <c r="F53" s="2264" t="s">
        <v>2103</v>
      </c>
      <c r="G53" s="2265"/>
      <c r="H53" s="118"/>
      <c r="I53" s="118"/>
      <c r="J53" s="121"/>
    </row>
    <row r="54" spans="1:11" ht="11.25" customHeight="1" x14ac:dyDescent="0.2">
      <c r="A54" s="754" t="s">
        <v>1087</v>
      </c>
      <c r="B54" s="123" t="s">
        <v>1128</v>
      </c>
      <c r="C54" s="121"/>
      <c r="D54" s="117"/>
      <c r="E54" s="124" t="s">
        <v>588</v>
      </c>
      <c r="F54" s="2264"/>
      <c r="G54" s="226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8" colorId="8" zoomScale="110" zoomScaleNormal="110" workbookViewId="0">
      <selection activeCell="F32" sqref="F3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5" t="s">
        <v>1023</v>
      </c>
      <c r="B1" s="2296"/>
      <c r="C1" s="2296"/>
      <c r="D1" s="2296"/>
      <c r="E1" s="2296"/>
      <c r="F1" s="2296"/>
      <c r="G1" s="2297"/>
      <c r="H1" s="1239"/>
      <c r="I1" s="759"/>
      <c r="J1" s="758"/>
    </row>
    <row r="2" spans="1:11" ht="36.75" x14ac:dyDescent="0.2">
      <c r="A2" s="2316" t="s">
        <v>1977</v>
      </c>
      <c r="B2" s="2317"/>
      <c r="C2" s="2317"/>
      <c r="D2" s="2317"/>
      <c r="E2" s="2318"/>
      <c r="F2" s="1888" t="s">
        <v>1077</v>
      </c>
      <c r="G2" s="1889" t="s">
        <v>101</v>
      </c>
      <c r="H2" s="1889" t="s">
        <v>479</v>
      </c>
      <c r="I2" s="1889" t="s">
        <v>1379</v>
      </c>
      <c r="J2" s="1889" t="s">
        <v>1022</v>
      </c>
      <c r="K2" s="1889" t="s">
        <v>145</v>
      </c>
    </row>
    <row r="3" spans="1:11" x14ac:dyDescent="0.2">
      <c r="A3" s="2319" t="s">
        <v>1951</v>
      </c>
      <c r="B3" s="2320"/>
      <c r="C3" s="2320"/>
      <c r="D3" s="2320"/>
      <c r="E3" s="2321"/>
      <c r="F3" s="256"/>
      <c r="G3" s="563"/>
      <c r="H3" s="563"/>
      <c r="I3" s="563"/>
      <c r="J3" s="1216"/>
      <c r="K3" s="1216"/>
    </row>
    <row r="4" spans="1:11" x14ac:dyDescent="0.2">
      <c r="A4" s="2322" t="s">
        <v>434</v>
      </c>
      <c r="B4" s="2323"/>
      <c r="C4" s="2323"/>
      <c r="D4" s="2323"/>
      <c r="E4" s="2261"/>
      <c r="F4" s="550"/>
      <c r="G4" s="571"/>
      <c r="H4" s="570"/>
      <c r="I4" s="571"/>
      <c r="J4" s="1194"/>
      <c r="K4" s="1194"/>
    </row>
    <row r="5" spans="1:11" ht="13.5" customHeight="1" x14ac:dyDescent="0.2">
      <c r="A5" s="2298" t="s">
        <v>1259</v>
      </c>
      <c r="B5" s="2299"/>
      <c r="C5" s="2299"/>
      <c r="D5" s="2299"/>
      <c r="E5" s="2300"/>
      <c r="F5" s="1150" t="s">
        <v>1014</v>
      </c>
      <c r="G5" s="569"/>
      <c r="H5" s="563">
        <v>1082306</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01" t="s">
        <v>1912</v>
      </c>
      <c r="B10" s="2302"/>
      <c r="C10" s="2302"/>
      <c r="D10" s="2302"/>
      <c r="E10" s="2303"/>
      <c r="F10" s="1282" t="s">
        <v>1030</v>
      </c>
      <c r="G10" s="568"/>
      <c r="H10" s="1283"/>
      <c r="I10" s="563"/>
      <c r="J10" s="1216"/>
      <c r="K10" s="1216"/>
    </row>
    <row r="11" spans="1:11" x14ac:dyDescent="0.2">
      <c r="A11" s="2298" t="s">
        <v>167</v>
      </c>
      <c r="B11" s="2299"/>
      <c r="C11" s="2299"/>
      <c r="D11" s="2299"/>
      <c r="E11" s="230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1082306</v>
      </c>
      <c r="I12" s="564">
        <f>SUM(I5:I11)</f>
        <v>0</v>
      </c>
      <c r="J12" s="564">
        <f>SUM(J5:J11)</f>
        <v>0</v>
      </c>
      <c r="K12" s="564">
        <f>SUM(K5:K11)</f>
        <v>0</v>
      </c>
    </row>
    <row r="13" spans="1:11" ht="12.75" customHeight="1" thickTop="1" x14ac:dyDescent="0.2">
      <c r="A13" s="2324" t="s">
        <v>435</v>
      </c>
      <c r="B13" s="2325"/>
      <c r="C13" s="2325"/>
      <c r="D13" s="2325"/>
      <c r="E13" s="2326"/>
      <c r="F13" s="1151"/>
      <c r="G13" s="565"/>
      <c r="H13" s="566"/>
      <c r="I13" s="567"/>
      <c r="J13" s="567"/>
      <c r="K13" s="567"/>
    </row>
    <row r="14" spans="1:11" x14ac:dyDescent="0.2">
      <c r="A14" s="2307" t="s">
        <v>535</v>
      </c>
      <c r="B14" s="2307"/>
      <c r="C14" s="2307"/>
      <c r="D14" s="2307"/>
      <c r="E14" s="2308"/>
      <c r="F14" s="258" t="s">
        <v>1020</v>
      </c>
      <c r="G14" s="568"/>
      <c r="H14" s="563">
        <v>1082306</v>
      </c>
      <c r="I14" s="569"/>
      <c r="J14" s="1184"/>
      <c r="K14" s="1216"/>
    </row>
    <row r="15" spans="1:11" x14ac:dyDescent="0.2">
      <c r="A15" s="2299" t="s">
        <v>5</v>
      </c>
      <c r="B15" s="2299"/>
      <c r="C15" s="2299"/>
      <c r="D15" s="2299"/>
      <c r="E15" s="2300"/>
      <c r="F15" s="258" t="s">
        <v>1021</v>
      </c>
      <c r="G15" s="569"/>
      <c r="H15" s="563"/>
      <c r="I15" s="563"/>
      <c r="J15" s="1216"/>
      <c r="K15" s="1216"/>
    </row>
    <row r="16" spans="1:11" ht="12.75" customHeight="1" x14ac:dyDescent="0.2">
      <c r="A16" s="2299" t="s">
        <v>339</v>
      </c>
      <c r="B16" s="2299"/>
      <c r="C16" s="2299"/>
      <c r="D16" s="2299"/>
      <c r="E16" s="230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7" t="s">
        <v>433</v>
      </c>
      <c r="B18" s="2328"/>
      <c r="C18" s="2328"/>
      <c r="D18" s="2328"/>
      <c r="E18" s="2329"/>
      <c r="F18" s="258" t="s">
        <v>1107</v>
      </c>
      <c r="G18" s="568"/>
      <c r="H18" s="568"/>
      <c r="I18" s="568"/>
      <c r="J18" s="1216"/>
      <c r="K18" s="1202"/>
    </row>
    <row r="19" spans="1:11" ht="23.25" customHeight="1" x14ac:dyDescent="0.2">
      <c r="A19" s="2299" t="s">
        <v>490</v>
      </c>
      <c r="B19" s="2310"/>
      <c r="C19" s="2310"/>
      <c r="D19" s="2310"/>
      <c r="E19" s="2300"/>
      <c r="F19" s="258" t="s">
        <v>1108</v>
      </c>
      <c r="G19" s="568"/>
      <c r="H19" s="568"/>
      <c r="I19" s="568"/>
      <c r="J19" s="1216"/>
      <c r="K19" s="1202"/>
    </row>
    <row r="20" spans="1:11" ht="12.75" customHeight="1" x14ac:dyDescent="0.2">
      <c r="A20" s="2311" t="s">
        <v>1911</v>
      </c>
      <c r="B20" s="2312"/>
      <c r="C20" s="2312"/>
      <c r="D20" s="2312"/>
      <c r="E20" s="2313"/>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2" t="s">
        <v>1913</v>
      </c>
      <c r="B22" s="2302"/>
      <c r="C22" s="2302"/>
      <c r="D22" s="2302"/>
      <c r="E22" s="230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1082306</v>
      </c>
      <c r="I23" s="564">
        <f>SUM(I14:I16,I21,I22)</f>
        <v>0</v>
      </c>
      <c r="J23" s="564">
        <f>SUM(J14:J16,J21,J22)</f>
        <v>0</v>
      </c>
      <c r="K23" s="564">
        <f>SUM(K14:K16,K21,K22)</f>
        <v>0</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2085</v>
      </c>
      <c r="E30" s="634" t="s">
        <v>887</v>
      </c>
      <c r="F30" s="56"/>
      <c r="G30" s="552"/>
    </row>
    <row r="31" spans="1:11" x14ac:dyDescent="0.2">
      <c r="A31" s="59"/>
      <c r="D31" s="9"/>
      <c r="E31" s="551" t="s">
        <v>888</v>
      </c>
      <c r="F31" s="1157" t="s">
        <v>638</v>
      </c>
      <c r="G31" s="572"/>
      <c r="H31" s="2304"/>
      <c r="I31" s="2305"/>
      <c r="J31" s="2305"/>
      <c r="K31" s="2305"/>
    </row>
    <row r="32" spans="1:11" x14ac:dyDescent="0.2">
      <c r="A32" s="59"/>
      <c r="B32" s="9"/>
      <c r="C32" s="9"/>
      <c r="D32" s="9"/>
      <c r="E32" s="552"/>
      <c r="F32" s="1157" t="s">
        <v>639</v>
      </c>
      <c r="G32" s="572"/>
      <c r="H32" s="2306"/>
      <c r="I32" s="2305"/>
      <c r="J32" s="2305"/>
      <c r="K32" s="2305"/>
    </row>
    <row r="33" spans="1:11" ht="9.75" customHeight="1" x14ac:dyDescent="0.2">
      <c r="A33" s="1790" t="s">
        <v>1910</v>
      </c>
      <c r="B33" s="113"/>
      <c r="C33" s="113"/>
      <c r="D33" s="113"/>
      <c r="E33" s="113"/>
      <c r="F33" s="113"/>
      <c r="G33" s="573"/>
      <c r="H33" s="2306"/>
      <c r="I33" s="2305"/>
      <c r="J33" s="2305"/>
      <c r="K33" s="2305"/>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2" t="s">
        <v>640</v>
      </c>
      <c r="B41" s="2314"/>
      <c r="C41" s="2314"/>
      <c r="D41" s="2314"/>
      <c r="E41" s="2314"/>
      <c r="F41" s="231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0"/>
      <c r="K1" s="2331"/>
      <c r="L1" s="2331"/>
    </row>
    <row r="2" spans="1:14" ht="48" customHeight="1" x14ac:dyDescent="0.2">
      <c r="A2" s="1881" t="s">
        <v>1978</v>
      </c>
      <c r="B2" s="635" t="s">
        <v>444</v>
      </c>
      <c r="C2" s="1565" t="s">
        <v>2076</v>
      </c>
      <c r="D2" s="1565" t="s">
        <v>1982</v>
      </c>
      <c r="E2" s="1565" t="s">
        <v>1979</v>
      </c>
      <c r="F2" s="1565" t="s">
        <v>2077</v>
      </c>
      <c r="G2" s="64" t="s">
        <v>709</v>
      </c>
      <c r="H2" s="1565" t="s">
        <v>2078</v>
      </c>
      <c r="I2" s="1565" t="s">
        <v>1980</v>
      </c>
      <c r="J2" s="1565" t="s">
        <v>1981</v>
      </c>
      <c r="K2" s="1565" t="s">
        <v>2079</v>
      </c>
      <c r="L2" s="1565" t="s">
        <v>2080</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878405</v>
      </c>
      <c r="D5" s="642"/>
      <c r="E5" s="642"/>
      <c r="F5" s="1067">
        <f>(C5+D5)-E5</f>
        <v>878405</v>
      </c>
      <c r="G5" s="638"/>
      <c r="H5" s="644"/>
      <c r="I5" s="644"/>
      <c r="J5" s="644"/>
      <c r="K5" s="649"/>
      <c r="L5" s="1066">
        <f>F5-K5</f>
        <v>878405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177912726</v>
      </c>
      <c r="D8" s="643">
        <v>11106459</v>
      </c>
      <c r="E8" s="643"/>
      <c r="F8" s="1067">
        <f>(C8+D8)-E8</f>
        <v>189019185</v>
      </c>
      <c r="G8" s="639">
        <v>50</v>
      </c>
      <c r="H8" s="575">
        <v>42984129</v>
      </c>
      <c r="I8" s="575">
        <v>3100586</v>
      </c>
      <c r="J8" s="575"/>
      <c r="K8" s="1066">
        <f>(H8+I8)-J8</f>
        <v>46084715</v>
      </c>
      <c r="L8" s="1066">
        <f>F8-K8</f>
        <v>142934470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12050862</v>
      </c>
      <c r="D10" s="1068">
        <v>162611</v>
      </c>
      <c r="E10" s="1068"/>
      <c r="F10" s="1069">
        <f>(C10+D10)-E10</f>
        <v>12213473</v>
      </c>
      <c r="G10" s="639">
        <v>20</v>
      </c>
      <c r="H10" s="1070">
        <v>7700512</v>
      </c>
      <c r="I10" s="1070">
        <v>397421</v>
      </c>
      <c r="J10" s="1070"/>
      <c r="K10" s="1066">
        <f>(H10+I10)-J10</f>
        <v>8097933</v>
      </c>
      <c r="L10" s="1066">
        <f>F10-K10</f>
        <v>4115540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37118045</v>
      </c>
      <c r="D12" s="643">
        <f>3887864-192579</f>
        <v>3695285</v>
      </c>
      <c r="E12" s="643"/>
      <c r="F12" s="1067">
        <f>(C12+D12)-E12</f>
        <v>40813330</v>
      </c>
      <c r="G12" s="639">
        <v>10</v>
      </c>
      <c r="H12" s="575">
        <v>29057790</v>
      </c>
      <c r="I12" s="575">
        <v>1965556</v>
      </c>
      <c r="J12" s="575"/>
      <c r="K12" s="1066">
        <f>(H12+I12)-J12</f>
        <v>31023346</v>
      </c>
      <c r="L12" s="1066">
        <f>F12-K12</f>
        <v>9789984</v>
      </c>
    </row>
    <row r="13" spans="1:14" ht="14.25" thickTop="1" thickBot="1" x14ac:dyDescent="0.25">
      <c r="A13" s="654" t="s">
        <v>1336</v>
      </c>
      <c r="B13" s="286">
        <v>252</v>
      </c>
      <c r="C13" s="643">
        <v>5321761</v>
      </c>
      <c r="D13" s="643">
        <v>192579</v>
      </c>
      <c r="E13" s="643"/>
      <c r="F13" s="1067">
        <f>(C13+D13)-E13</f>
        <v>5514340</v>
      </c>
      <c r="G13" s="639">
        <v>5</v>
      </c>
      <c r="H13" s="575">
        <v>2927439</v>
      </c>
      <c r="I13" s="575">
        <v>1060250</v>
      </c>
      <c r="J13" s="575"/>
      <c r="K13" s="1066">
        <f>(H13+I13)-J13</f>
        <v>3987689</v>
      </c>
      <c r="L13" s="1066">
        <f>F13-K13</f>
        <v>1526651</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233281799</v>
      </c>
      <c r="D16" s="645">
        <f>SUM(D3,D5:D6,D8:D10,D12:D15)</f>
        <v>15156934</v>
      </c>
      <c r="E16" s="645">
        <f>SUM(E3,E5:E6,E8:E10,E12:E15)</f>
        <v>0</v>
      </c>
      <c r="F16" s="645">
        <f>SUM(F3,F5:F6,F8:F10,F12:F15)</f>
        <v>248438733</v>
      </c>
      <c r="G16" s="639"/>
      <c r="H16" s="645">
        <f>SUM(H3,H6,H8:H10,H12:H14,)</f>
        <v>82669870</v>
      </c>
      <c r="I16" s="645">
        <f>SUM(I3,I6,I8:I10,I12:I14,)</f>
        <v>6523813</v>
      </c>
      <c r="J16" s="645">
        <f>SUM(J3,J6,J8:J10,J12:J14,)</f>
        <v>0</v>
      </c>
      <c r="K16" s="1067">
        <f>(H16+I16)-J16</f>
        <v>89193683</v>
      </c>
      <c r="L16" s="1067">
        <f>F16-K16</f>
        <v>159245050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6523813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4" activePane="bottomLeft" state="frozen"/>
      <selection activeCell="A2" sqref="A2"/>
      <selection pane="bottomLeft" activeCell="F84" sqref="F8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5" t="s">
        <v>1983</v>
      </c>
      <c r="B1" s="2336"/>
      <c r="C1" s="2336"/>
      <c r="D1" s="2336"/>
      <c r="E1" s="2336"/>
      <c r="F1" s="2337"/>
      <c r="G1" s="940"/>
    </row>
    <row r="2" spans="1:7" ht="13.5" thickBot="1" x14ac:dyDescent="0.25">
      <c r="A2" s="2338" t="s">
        <v>567</v>
      </c>
      <c r="B2" s="2339"/>
      <c r="C2" s="2339"/>
      <c r="D2" s="2339"/>
      <c r="E2" s="2339"/>
      <c r="F2" s="2340"/>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1"/>
      <c r="B5" s="2342"/>
      <c r="C5" s="2342"/>
      <c r="D5" s="2342"/>
      <c r="E5" s="2342"/>
      <c r="F5" s="2342"/>
    </row>
    <row r="6" spans="1:7" ht="13.5" customHeight="1" thickBot="1" x14ac:dyDescent="0.25">
      <c r="A6" s="2332" t="s">
        <v>1316</v>
      </c>
      <c r="B6" s="2333"/>
      <c r="C6" s="2333"/>
      <c r="D6" s="2333"/>
      <c r="E6" s="2333"/>
      <c r="F6" s="2334"/>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67769483</v>
      </c>
      <c r="G8" s="358"/>
    </row>
    <row r="9" spans="1:7" ht="12" customHeight="1" x14ac:dyDescent="0.2">
      <c r="A9" s="360" t="s">
        <v>539</v>
      </c>
      <c r="B9" s="944" t="s">
        <v>1876</v>
      </c>
      <c r="C9" s="359"/>
      <c r="D9" s="360" t="s">
        <v>591</v>
      </c>
      <c r="E9" s="579"/>
      <c r="F9" s="946">
        <f>'Expenditures 15-22'!K150</f>
        <v>19522057</v>
      </c>
      <c r="G9" s="947"/>
    </row>
    <row r="10" spans="1:7" ht="12" customHeight="1" x14ac:dyDescent="0.2">
      <c r="A10" s="360" t="s">
        <v>589</v>
      </c>
      <c r="B10" s="944" t="s">
        <v>1877</v>
      </c>
      <c r="C10" s="359"/>
      <c r="D10" s="360" t="s">
        <v>591</v>
      </c>
      <c r="E10" s="579"/>
      <c r="F10" s="946">
        <f>'Expenditures 15-22'!K168</f>
        <v>2386848</v>
      </c>
      <c r="G10" s="947"/>
    </row>
    <row r="11" spans="1:7" ht="12" customHeight="1" x14ac:dyDescent="0.2">
      <c r="A11" s="360" t="s">
        <v>540</v>
      </c>
      <c r="B11" s="944" t="s">
        <v>1878</v>
      </c>
      <c r="C11" s="359"/>
      <c r="D11" s="360" t="s">
        <v>591</v>
      </c>
      <c r="E11" s="579"/>
      <c r="F11" s="946">
        <f>'Expenditures 15-22'!K204</f>
        <v>4996158</v>
      </c>
      <c r="G11" s="947"/>
    </row>
    <row r="12" spans="1:7" ht="12" customHeight="1" x14ac:dyDescent="0.2">
      <c r="A12" s="360" t="s">
        <v>541</v>
      </c>
      <c r="B12" s="944" t="s">
        <v>1879</v>
      </c>
      <c r="C12" s="359"/>
      <c r="D12" s="360" t="s">
        <v>591</v>
      </c>
      <c r="E12" s="579"/>
      <c r="F12" s="946">
        <f>'Expenditures 15-22'!K288</f>
        <v>2783813</v>
      </c>
      <c r="G12" s="947"/>
    </row>
    <row r="13" spans="1:7" ht="12" customHeight="1" x14ac:dyDescent="0.2">
      <c r="A13" s="360" t="s">
        <v>113</v>
      </c>
      <c r="B13" s="944" t="s">
        <v>1880</v>
      </c>
      <c r="C13" s="359"/>
      <c r="D13" s="360" t="s">
        <v>591</v>
      </c>
      <c r="E13" s="579"/>
      <c r="F13" s="946">
        <f>'Expenditures 15-22'!K331</f>
        <v>412109</v>
      </c>
      <c r="G13" s="948"/>
    </row>
    <row r="14" spans="1:7" ht="12" customHeight="1" thickBot="1" x14ac:dyDescent="0.25">
      <c r="A14" s="949"/>
      <c r="B14" s="580"/>
      <c r="C14" s="581"/>
      <c r="D14" s="1004" t="s">
        <v>591</v>
      </c>
      <c r="E14" s="592" t="s">
        <v>1134</v>
      </c>
      <c r="F14" s="950">
        <f>SUM(F8:F13)</f>
        <v>97870468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692280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2701109</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1963217</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2599128</v>
      </c>
      <c r="G53" s="358"/>
    </row>
    <row r="54" spans="1:7" ht="12" customHeight="1" x14ac:dyDescent="0.2">
      <c r="A54" s="360" t="s">
        <v>538</v>
      </c>
      <c r="B54" s="360" t="s">
        <v>1888</v>
      </c>
      <c r="C54" s="965" t="s">
        <v>1160</v>
      </c>
      <c r="D54" s="961" t="s">
        <v>1302</v>
      </c>
      <c r="E54" s="579"/>
      <c r="F54" s="1108">
        <f>'Expenditures 15-22'!G114</f>
        <v>2623309</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12341046</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1400260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192579</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24273</v>
      </c>
      <c r="G71" s="358"/>
    </row>
    <row r="72" spans="1:8" ht="12" customHeight="1" x14ac:dyDescent="0.2">
      <c r="A72" s="360" t="s">
        <v>541</v>
      </c>
      <c r="B72" s="360" t="s">
        <v>1905</v>
      </c>
      <c r="C72" s="962">
        <f>'Expenditures 15-22'!B274</f>
        <v>3000</v>
      </c>
      <c r="D72" s="952" t="s">
        <v>528</v>
      </c>
      <c r="E72" s="579"/>
      <c r="F72" s="1108">
        <f>'Expenditures 15-22'!K274</f>
        <v>288266</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13690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24839157</v>
      </c>
      <c r="G75" s="358"/>
    </row>
    <row r="76" spans="1:8" s="971" customFormat="1" ht="12" customHeight="1" thickTop="1" thickBot="1" x14ac:dyDescent="0.25">
      <c r="A76" s="585"/>
      <c r="B76" s="583"/>
      <c r="C76" s="584"/>
      <c r="D76" s="970" t="s">
        <v>1862</v>
      </c>
      <c r="E76" s="595"/>
      <c r="F76" s="1114">
        <f>(F14-F75)</f>
        <v>73031311</v>
      </c>
      <c r="G76" s="360"/>
    </row>
    <row r="77" spans="1:8" s="971" customFormat="1" ht="12" customHeight="1" thickTop="1" x14ac:dyDescent="0.2">
      <c r="A77" s="586"/>
      <c r="B77" s="583"/>
      <c r="C77" s="584"/>
      <c r="D77" s="970" t="s">
        <v>1953</v>
      </c>
      <c r="E77" s="595"/>
      <c r="F77" s="1624">
        <v>3860.38</v>
      </c>
      <c r="G77" s="361"/>
      <c r="H77" s="360"/>
    </row>
    <row r="78" spans="1:8" s="971" customFormat="1" ht="12" customHeight="1" thickBot="1" x14ac:dyDescent="0.25">
      <c r="A78" s="587"/>
      <c r="B78" s="583"/>
      <c r="C78" s="584"/>
      <c r="D78" s="970" t="s">
        <v>1932</v>
      </c>
      <c r="E78" s="595" t="s">
        <v>1134</v>
      </c>
      <c r="F78" s="1115">
        <f>IF(F77&gt;0,F76/F77," Complete Line 77")</f>
        <v>18918.166346318238</v>
      </c>
      <c r="G78" s="360"/>
    </row>
    <row r="79" spans="1:8" s="971" customFormat="1" ht="12" thickTop="1" x14ac:dyDescent="0.2">
      <c r="A79" s="385"/>
      <c r="B79" s="360"/>
      <c r="C79" s="359"/>
      <c r="D79" s="582"/>
      <c r="E79" s="579"/>
      <c r="F79" s="972"/>
      <c r="G79" s="360"/>
    </row>
    <row r="80" spans="1:8" s="971" customFormat="1" ht="12" thickBot="1" x14ac:dyDescent="0.25">
      <c r="A80" s="2332" t="s">
        <v>1317</v>
      </c>
      <c r="B80" s="2333"/>
      <c r="C80" s="2333"/>
      <c r="D80" s="2333"/>
      <c r="E80" s="2333"/>
      <c r="F80" s="2334"/>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68306</v>
      </c>
      <c r="G93" s="979"/>
    </row>
    <row r="94" spans="1:7" ht="12" customHeight="1" x14ac:dyDescent="0.2">
      <c r="A94" s="980" t="s">
        <v>147</v>
      </c>
      <c r="B94" s="980" t="s">
        <v>183</v>
      </c>
      <c r="C94" s="977">
        <v>1700</v>
      </c>
      <c r="D94" s="986" t="str">
        <f>'Revenues 9-14'!A82</f>
        <v>Total District/School Activity Income</v>
      </c>
      <c r="E94" s="386"/>
      <c r="F94" s="1073">
        <f>SUM('Revenues 9-14'!C82,'Revenues 9-14'!D82)</f>
        <v>2411038</v>
      </c>
      <c r="G94" s="979"/>
    </row>
    <row r="95" spans="1:7" ht="12" customHeight="1" x14ac:dyDescent="0.2">
      <c r="A95" s="980" t="s">
        <v>538</v>
      </c>
      <c r="B95" s="980" t="s">
        <v>184</v>
      </c>
      <c r="C95" s="977">
        <f>'Revenues 9-14'!B84</f>
        <v>1811</v>
      </c>
      <c r="D95" s="978" t="str">
        <f>'Revenues 9-14'!A84</f>
        <v>Rentals - Regular Textbooks</v>
      </c>
      <c r="E95" s="386"/>
      <c r="F95" s="1073">
        <f>'Revenues 9-14'!C84</f>
        <v>759433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88463</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300539</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2387405</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32613</v>
      </c>
      <c r="G105" s="979"/>
    </row>
    <row r="106" spans="1:7" ht="12" customHeight="1" x14ac:dyDescent="0.2">
      <c r="A106" s="1049" t="s">
        <v>769</v>
      </c>
      <c r="B106" s="980" t="s">
        <v>949</v>
      </c>
      <c r="C106" s="988">
        <v>3300</v>
      </c>
      <c r="D106" s="978" t="str">
        <f>'Revenues 9-14'!A144</f>
        <v>Total Bilingual Ed</v>
      </c>
      <c r="E106" s="386"/>
      <c r="F106" s="1073">
        <f>SUM('Revenues 9-14'!C144,'Revenues 9-14'!G144)</f>
        <v>32411</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63715</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1455504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21955</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456307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290164</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16432</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1922</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49585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36030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76182</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1930</v>
      </c>
      <c r="E175" s="1056" t="s">
        <v>1134</v>
      </c>
      <c r="F175" s="1117">
        <f>SUM(F83:F135,F160:F173)</f>
        <v>8546082</v>
      </c>
    </row>
    <row r="176" spans="1:7" ht="12" customHeight="1" x14ac:dyDescent="0.2">
      <c r="A176" s="588"/>
      <c r="B176" s="589"/>
      <c r="C176" s="590"/>
      <c r="D176" s="1002" t="s">
        <v>1929</v>
      </c>
      <c r="E176" s="1056"/>
      <c r="F176" s="1118">
        <f>'PCTC-OEPP 28-29'!F76-F175</f>
        <v>64485229</v>
      </c>
    </row>
    <row r="177" spans="1:7" ht="12" customHeight="1" x14ac:dyDescent="0.2">
      <c r="A177" s="588"/>
      <c r="B177" s="589"/>
      <c r="C177" s="590"/>
      <c r="D177" s="1002" t="s">
        <v>798</v>
      </c>
      <c r="E177" s="1056"/>
      <c r="F177" s="1118">
        <f>'Cap Outlay Deprec 27'!I18</f>
        <v>6523813</v>
      </c>
    </row>
    <row r="178" spans="1:7" ht="12" customHeight="1" x14ac:dyDescent="0.2">
      <c r="A178" s="588"/>
      <c r="B178" s="589"/>
      <c r="C178" s="590"/>
      <c r="D178" s="1002" t="s">
        <v>1931</v>
      </c>
      <c r="E178" s="1056"/>
      <c r="F178" s="1118">
        <f>F176+F177</f>
        <v>71009042</v>
      </c>
    </row>
    <row r="179" spans="1:7" ht="12" customHeight="1" x14ac:dyDescent="0.2">
      <c r="A179" s="588"/>
      <c r="B179" s="591"/>
      <c r="C179" s="590"/>
      <c r="D179" s="1002" t="s">
        <v>1984</v>
      </c>
      <c r="E179" s="1056"/>
      <c r="F179" s="1119">
        <f>'PCTC-OEPP 28-29'!F77</f>
        <v>3860.38</v>
      </c>
      <c r="G179" s="69"/>
    </row>
    <row r="180" spans="1:7" ht="12" customHeight="1" thickBot="1" x14ac:dyDescent="0.25">
      <c r="A180" s="588"/>
      <c r="B180" s="591"/>
      <c r="C180" s="590"/>
      <c r="D180" s="1002" t="s">
        <v>2081</v>
      </c>
      <c r="E180" s="1056" t="s">
        <v>2082</v>
      </c>
      <c r="F180" s="1120">
        <f>F178/F179</f>
        <v>18394.314031261172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3" t="s">
        <v>1691</v>
      </c>
      <c r="B5" s="2344"/>
      <c r="C5" s="2344"/>
      <c r="D5" s="2344"/>
      <c r="E5" s="2344"/>
      <c r="F5" s="2344"/>
      <c r="G5" s="2345"/>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75120</v>
      </c>
      <c r="F10" s="865"/>
      <c r="G10" s="1121"/>
      <c r="H10" s="216"/>
      <c r="I10" s="216"/>
    </row>
    <row r="11" spans="1:9" s="2" customFormat="1" ht="22.5" customHeight="1" x14ac:dyDescent="0.2">
      <c r="A11" s="2348" t="s">
        <v>2071</v>
      </c>
      <c r="B11" s="2349"/>
      <c r="C11" s="2349"/>
      <c r="D11" s="2267"/>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45183255</v>
      </c>
      <c r="F19" s="771"/>
      <c r="G19" s="773">
        <f>'Expenditures 15-22'!K33-SUM('Expenditures 15-22'!G33,'Expenditures 15-22'!I33)+'Expenditures 15-22'!D223</f>
        <v>45183255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6775451</v>
      </c>
      <c r="F21" s="771"/>
      <c r="G21" s="773">
        <f>'Expenditures 15-22'!K42-SUM('Expenditures 15-22'!G42,'Expenditures 15-22'!I42)+'Expenditures 15-22'!K120-SUM('Expenditures 15-22'!G120,'Expenditures 15-22'!I120)+'Expenditures 15-22'!K174-SUM('Expenditures 15-22'!G174,'Expenditures 15-22'!I174)+'Expenditures 15-22'!D232</f>
        <v>6775451</v>
      </c>
      <c r="H21" s="287"/>
      <c r="I21" s="216"/>
    </row>
    <row r="22" spans="1:9" s="2" customFormat="1" ht="12" customHeight="1" x14ac:dyDescent="0.2">
      <c r="A22" s="770" t="s">
        <v>663</v>
      </c>
      <c r="B22" s="766"/>
      <c r="C22" s="765">
        <v>2200</v>
      </c>
      <c r="D22" s="771"/>
      <c r="E22" s="772">
        <f>'Expenditures 15-22'!K47-SUM('Expenditures 15-22'!G47,'Expenditures 15-22'!I47)+'Expenditures 15-22'!D237</f>
        <v>1742064</v>
      </c>
      <c r="F22" s="771"/>
      <c r="G22" s="773">
        <f>'Expenditures 15-22'!K47-SUM('Expenditures 15-22'!G47,'Expenditures 15-22'!I47)+'Expenditures 15-22'!D237</f>
        <v>1742064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1158848</v>
      </c>
      <c r="F23" s="771"/>
      <c r="G23" s="772">
        <f>'Expenditures 15-22'!K53-SUM('Expenditures 15-22'!G53,'Expenditures 15-22'!I53)+'Expenditures 15-22'!D251+'Expenditures 15-22'!K323-SUM('Expenditures 15-22'!G323,'Expenditures 15-22'!I323)</f>
        <v>1158848</v>
      </c>
      <c r="H23" s="287"/>
      <c r="I23" s="216"/>
    </row>
    <row r="24" spans="1:9" s="2" customFormat="1" ht="12" customHeight="1" x14ac:dyDescent="0.2">
      <c r="A24" s="770" t="s">
        <v>665</v>
      </c>
      <c r="B24" s="766"/>
      <c r="C24" s="765">
        <v>2400</v>
      </c>
      <c r="D24" s="771"/>
      <c r="E24" s="772">
        <f>'Expenditures 15-22'!K57-SUM('Expenditures 15-22'!G57,'Expenditures 15-22'!I57)+'Expenditures 15-22'!D255</f>
        <v>929489</v>
      </c>
      <c r="F24" s="771"/>
      <c r="G24" s="773">
        <f>'Expenditures 15-22'!K57-SUM('Expenditures 15-22'!G57,'Expenditures 15-22'!I57)+'Expenditures 15-22'!D255</f>
        <v>929489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1365451</v>
      </c>
      <c r="E27" s="772">
        <f>E8</f>
        <v>0</v>
      </c>
      <c r="F27" s="772">
        <f>'Expenditures 15-22'!K60-SUM('Expenditures 15-22'!G60,'Expenditures 15-22'!I60)+'Expenditures 15-22'!D258-E8</f>
        <v>1365451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7181011</v>
      </c>
      <c r="F28" s="775">
        <f>'Expenditures 15-22'!K61-SUM('Expenditures 15-22'!G61,'Expenditures 15-22'!I61)+'Expenditures 15-22'!K124-SUM('Expenditures 15-22'!G124,'Expenditures 15-22'!I124)+'Expenditures 15-22'!D260-E9</f>
        <v>7181011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4825864</v>
      </c>
      <c r="F29" s="771"/>
      <c r="G29" s="773">
        <f>'Expenditures 15-22'!K62-SUM('Expenditures 15-22'!G62,'Expenditures 15-22'!I62)+'Expenditures 15-22'!K125-SUM('Expenditures 15-22'!G125,'Expenditures 15-22'!I125)+'Expenditures 15-22'!K176-SUM('Expenditures 15-22'!G176,'Expenditures 15-22'!I176)+'Expenditures 15-22'!D261</f>
        <v>4825864</v>
      </c>
      <c r="H29" s="395"/>
    </row>
    <row r="30" spans="1:9" ht="12" customHeight="1" x14ac:dyDescent="0.2">
      <c r="A30" s="770" t="s">
        <v>107</v>
      </c>
      <c r="B30" s="768"/>
      <c r="C30" s="765">
        <v>2560</v>
      </c>
      <c r="D30" s="771"/>
      <c r="E30" s="772">
        <f>'Expenditures 15-22'!K63-SUM('Expenditures 15-22'!G63,'Expenditures 15-22'!I63)+'Expenditures 15-22'!D262-E10</f>
        <v>282</v>
      </c>
      <c r="F30" s="771"/>
      <c r="G30" s="772">
        <f>'Expenditures 15-22'!K63-SUM('Expenditures 15-22'!G63,'Expenditures 15-22'!I63)+'Expenditures 15-22'!D262-E10</f>
        <v>282</v>
      </c>
    </row>
    <row r="31" spans="1:9" ht="12" customHeight="1" x14ac:dyDescent="0.2">
      <c r="A31" s="770" t="s">
        <v>108</v>
      </c>
      <c r="B31" s="768"/>
      <c r="C31" s="765">
        <v>2570</v>
      </c>
      <c r="D31" s="772">
        <f>'Expenditures 15-22'!K64-SUM('Expenditures 15-22'!G64,'Expenditures 15-22'!I64)+'Expenditures 15-22'!D263-E12</f>
        <v>1022742</v>
      </c>
      <c r="E31" s="772">
        <f>E12</f>
        <v>0</v>
      </c>
      <c r="F31" s="772">
        <f>'Expenditures 15-22'!K64-SUM('Expenditures 15-22'!G64,'Expenditures 15-22'!I64)+'Expenditures 15-22'!D263-E12</f>
        <v>1022742</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2144318</v>
      </c>
      <c r="F34" s="771"/>
      <c r="G34" s="772">
        <f>'Expenditures 15-22'!K68-SUM('Expenditures 15-22'!G68,'Expenditures 15-22'!I68)+'Expenditures 15-22'!D267</f>
        <v>2144318</v>
      </c>
    </row>
    <row r="35" spans="1:7" ht="12" customHeight="1" x14ac:dyDescent="0.2">
      <c r="A35" s="770" t="s">
        <v>1251</v>
      </c>
      <c r="B35" s="768"/>
      <c r="C35" s="765">
        <v>2630</v>
      </c>
      <c r="D35" s="771"/>
      <c r="E35" s="772">
        <f>'Expenditures 15-22'!K69-SUM('Expenditures 15-22'!G69,'Expenditures 15-22'!I69)+'Expenditures 15-22'!D268</f>
        <v>2720832</v>
      </c>
      <c r="F35" s="771"/>
      <c r="G35" s="772">
        <f>'Expenditures 15-22'!K69-SUM('Expenditures 15-22'!G69,'Expenditures 15-22'!I69)+'Expenditures 15-22'!D268</f>
        <v>2720832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337658</v>
      </c>
      <c r="E37" s="772">
        <f>E14</f>
        <v>0</v>
      </c>
      <c r="F37" s="772">
        <f>'Expenditures 15-22'!K71-SUM('Expenditures 15-22'!G71,'Expenditures 15-22'!I71)+'Expenditures 15-22'!D270-E14</f>
        <v>337658</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2251483</v>
      </c>
      <c r="F39" s="771"/>
      <c r="G39" s="772">
        <f>'Expenditures 15-22'!K75-SUM('Expenditures 15-22'!G75,'Expenditures 15-22'!I75)+'Expenditures 15-22'!K130-SUM('Expenditures 15-22'!G130,'Expenditures 15-22'!I130)+'Expenditures 15-22'!K179-SUM('Expenditures 15-22'!G179,'Expenditures 15-22'!I179)+'Expenditures 15-22'!D274</f>
        <v>2251483</v>
      </c>
    </row>
    <row r="40" spans="1:7" ht="12" customHeight="1" x14ac:dyDescent="0.2">
      <c r="A40" s="787" t="s">
        <v>163</v>
      </c>
      <c r="B40" s="788"/>
      <c r="C40" s="789"/>
      <c r="D40" s="775">
        <f>SUM(D19:D39)</f>
        <v>2725851</v>
      </c>
      <c r="E40" s="775">
        <f>SUM(E19:E39)</f>
        <v>74912897</v>
      </c>
      <c r="F40" s="775">
        <f>SUM(F19:F39)</f>
        <v>9906862</v>
      </c>
      <c r="G40" s="775">
        <f>SUM(G19:G39)</f>
        <v>67731886</v>
      </c>
    </row>
    <row r="41" spans="1:7" x14ac:dyDescent="0.2">
      <c r="A41" s="287"/>
      <c r="B41" s="216"/>
      <c r="C41" s="288"/>
      <c r="D41" s="2346" t="s">
        <v>615</v>
      </c>
      <c r="E41" s="2347"/>
      <c r="F41" s="779" t="s">
        <v>616</v>
      </c>
      <c r="G41" s="786"/>
    </row>
    <row r="42" spans="1:7" ht="12" customHeight="1" x14ac:dyDescent="0.2">
      <c r="A42" s="287"/>
      <c r="B42" s="216"/>
      <c r="C42" s="288"/>
      <c r="D42" s="780" t="s">
        <v>562</v>
      </c>
      <c r="E42" s="776">
        <f>D40</f>
        <v>2725851</v>
      </c>
      <c r="F42" s="780" t="s">
        <v>564</v>
      </c>
      <c r="G42" s="776">
        <f>F40</f>
        <v>9906862</v>
      </c>
    </row>
    <row r="43" spans="1:7" ht="12" customHeight="1" x14ac:dyDescent="0.2">
      <c r="A43" s="287"/>
      <c r="B43" s="216"/>
      <c r="C43" s="288"/>
      <c r="D43" s="780" t="s">
        <v>563</v>
      </c>
      <c r="E43" s="776">
        <f>E40</f>
        <v>74912897</v>
      </c>
      <c r="F43" s="780" t="s">
        <v>563</v>
      </c>
      <c r="G43" s="776">
        <f>G40</f>
        <v>67731886</v>
      </c>
    </row>
    <row r="44" spans="1:7" ht="12" customHeight="1" x14ac:dyDescent="0.2">
      <c r="A44" s="287"/>
      <c r="B44" s="216"/>
      <c r="C44" s="216"/>
      <c r="D44" s="790" t="s">
        <v>1187</v>
      </c>
      <c r="E44" s="791">
        <f>(E42/E43)</f>
        <v>3.6386938820427678E-2</v>
      </c>
      <c r="F44" s="790" t="s">
        <v>1187</v>
      </c>
      <c r="G44" s="791">
        <f>(G42/G43)</f>
        <v>0.14626585180279789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27" sqref="E27"/>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1954</v>
      </c>
      <c r="B3" s="1991"/>
      <c r="C3" s="1991"/>
      <c r="D3" s="1991"/>
      <c r="E3" s="1992"/>
    </row>
    <row r="4" spans="1:7" ht="3.75" customHeight="1" x14ac:dyDescent="0.2">
      <c r="A4" s="1991"/>
      <c r="B4" s="1991"/>
      <c r="C4" s="1991"/>
      <c r="D4" s="1991"/>
      <c r="E4" s="1992"/>
    </row>
    <row r="5" spans="1:7" ht="15" x14ac:dyDescent="0.25">
      <c r="A5" s="2353" t="s">
        <v>2084</v>
      </c>
      <c r="B5" s="2354"/>
      <c r="C5" s="2354"/>
      <c r="D5" s="2354"/>
      <c r="E5" s="2354"/>
    </row>
    <row r="6" spans="1:7" ht="12" customHeight="1" x14ac:dyDescent="0.25">
      <c r="A6" s="1994"/>
      <c r="B6" s="2355">
        <f>[1]COVER!A17</f>
        <v>0</v>
      </c>
      <c r="C6" s="2355"/>
      <c r="D6" s="2355"/>
      <c r="E6" s="1995"/>
    </row>
    <row r="7" spans="1:7" ht="11.25" customHeight="1" x14ac:dyDescent="0.25">
      <c r="A7" s="1994"/>
      <c r="B7" s="2356">
        <f>[1]COVER!A13</f>
        <v>0</v>
      </c>
      <c r="C7" s="2356"/>
      <c r="D7" s="2356"/>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2070</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t="s">
        <v>2085</v>
      </c>
      <c r="C14" s="2006" t="s">
        <v>2085</v>
      </c>
      <c r="D14" s="2009"/>
      <c r="E14" s="2008" t="s">
        <v>2108</v>
      </c>
    </row>
    <row r="15" spans="1:7" ht="12" customHeight="1" x14ac:dyDescent="0.2">
      <c r="A15" s="2005" t="s">
        <v>1724</v>
      </c>
      <c r="B15" s="2006" t="s">
        <v>2085</v>
      </c>
      <c r="C15" s="2006" t="s">
        <v>2085</v>
      </c>
      <c r="D15" s="2009"/>
      <c r="E15" s="2008" t="s">
        <v>2109</v>
      </c>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2055</v>
      </c>
      <c r="B19" s="2006" t="s">
        <v>2085</v>
      </c>
      <c r="C19" s="2006" t="s">
        <v>2085</v>
      </c>
      <c r="D19" s="2009"/>
      <c r="E19" s="2008" t="s">
        <v>2110</v>
      </c>
    </row>
    <row r="20" spans="1:11" ht="12" customHeight="1" x14ac:dyDescent="0.2">
      <c r="A20" s="2005" t="s">
        <v>2056</v>
      </c>
      <c r="B20" s="2006" t="s">
        <v>2085</v>
      </c>
      <c r="C20" s="2006" t="s">
        <v>2085</v>
      </c>
      <c r="D20" s="2009"/>
      <c r="E20" s="2008" t="s">
        <v>2111</v>
      </c>
    </row>
    <row r="21" spans="1:11" ht="12" customHeight="1" x14ac:dyDescent="0.2">
      <c r="A21" s="2005" t="s">
        <v>2057</v>
      </c>
      <c r="B21" s="2006"/>
      <c r="C21" s="2006"/>
      <c r="D21" s="2009"/>
      <c r="E21" s="2008"/>
    </row>
    <row r="22" spans="1:11" ht="12" customHeight="1" x14ac:dyDescent="0.2">
      <c r="A22" s="2005" t="s">
        <v>2058</v>
      </c>
      <c r="B22" s="2006"/>
      <c r="C22" s="2006"/>
      <c r="D22" s="2009"/>
      <c r="E22" s="2008"/>
    </row>
    <row r="23" spans="1:11" ht="12" customHeight="1" x14ac:dyDescent="0.2">
      <c r="A23" s="2005" t="s">
        <v>2059</v>
      </c>
      <c r="B23" s="2006"/>
      <c r="C23" s="2006"/>
      <c r="D23" s="2009"/>
      <c r="E23" s="2008"/>
    </row>
    <row r="24" spans="1:11" ht="12" customHeight="1" x14ac:dyDescent="0.2">
      <c r="A24" s="2005" t="s">
        <v>2060</v>
      </c>
      <c r="B24" s="2006"/>
      <c r="C24" s="2006"/>
      <c r="D24" s="2009"/>
      <c r="E24" s="2008"/>
    </row>
    <row r="25" spans="1:11" ht="12" customHeight="1" x14ac:dyDescent="0.2">
      <c r="A25" s="2005" t="s">
        <v>2061</v>
      </c>
      <c r="B25" s="2006"/>
      <c r="C25" s="2006"/>
      <c r="D25" s="2009"/>
      <c r="E25" s="2008"/>
    </row>
    <row r="26" spans="1:11" ht="12" customHeight="1" x14ac:dyDescent="0.2">
      <c r="A26" s="2005" t="s">
        <v>2062</v>
      </c>
      <c r="B26" s="2006" t="s">
        <v>2085</v>
      </c>
      <c r="C26" s="2006" t="s">
        <v>2085</v>
      </c>
      <c r="D26" s="2009"/>
      <c r="E26" s="2008" t="s">
        <v>2113</v>
      </c>
    </row>
    <row r="27" spans="1:11" x14ac:dyDescent="0.2">
      <c r="A27" s="2005" t="s">
        <v>2063</v>
      </c>
      <c r="B27" s="2006" t="s">
        <v>2085</v>
      </c>
      <c r="C27" s="2006" t="s">
        <v>2085</v>
      </c>
      <c r="D27" s="2009"/>
      <c r="E27" s="2008" t="s">
        <v>2112</v>
      </c>
    </row>
    <row r="28" spans="1:11" ht="12" customHeight="1" x14ac:dyDescent="0.2">
      <c r="A28" s="2005" t="s">
        <v>2064</v>
      </c>
      <c r="B28" s="2006"/>
      <c r="C28" s="2006"/>
      <c r="D28" s="2009"/>
      <c r="E28" s="2008"/>
    </row>
    <row r="29" spans="1:11" ht="12" customHeight="1" x14ac:dyDescent="0.2">
      <c r="A29" s="2005" t="s">
        <v>2065</v>
      </c>
      <c r="B29" s="2006"/>
      <c r="C29" s="2006"/>
      <c r="D29" s="2009"/>
      <c r="E29" s="2008"/>
    </row>
    <row r="30" spans="1:11" ht="12" customHeight="1" x14ac:dyDescent="0.2">
      <c r="A30" s="2005" t="s">
        <v>2066</v>
      </c>
      <c r="B30" s="2006"/>
      <c r="C30" s="2006"/>
      <c r="D30" s="2009"/>
      <c r="E30" s="2008"/>
    </row>
    <row r="31" spans="1:11" ht="12" customHeight="1" x14ac:dyDescent="0.2">
      <c r="A31" s="2005" t="s">
        <v>2067</v>
      </c>
      <c r="B31" s="2006"/>
      <c r="C31" s="2006"/>
      <c r="D31" s="2009"/>
      <c r="E31" s="2008"/>
      <c r="K31" s="2019"/>
    </row>
    <row r="32" spans="1:11" ht="12" customHeight="1" x14ac:dyDescent="0.2">
      <c r="A32" s="2005" t="s">
        <v>2068</v>
      </c>
      <c r="B32" s="2006"/>
      <c r="C32" s="2006"/>
      <c r="D32" s="2009"/>
      <c r="E32" s="2008"/>
    </row>
    <row r="33" spans="1:5" ht="12" customHeight="1" x14ac:dyDescent="0.2">
      <c r="A33" s="2005" t="s">
        <v>2069</v>
      </c>
      <c r="B33" s="2006"/>
      <c r="C33" s="2006"/>
      <c r="D33" s="2009"/>
      <c r="E33" s="2008"/>
    </row>
    <row r="34" spans="1:5" ht="12" customHeight="1" x14ac:dyDescent="0.25">
      <c r="A34" s="2010"/>
      <c r="B34" s="2010"/>
      <c r="C34" s="2010"/>
      <c r="D34" s="2010"/>
      <c r="E34" s="2010"/>
    </row>
    <row r="35" spans="1:5" ht="12" customHeight="1" x14ac:dyDescent="0.2">
      <c r="A35" s="2011" t="s">
        <v>1729</v>
      </c>
      <c r="B35" s="2357"/>
      <c r="C35" s="2357"/>
      <c r="D35" s="2357"/>
      <c r="E35" s="2358"/>
    </row>
    <row r="36" spans="1:5" ht="12" customHeight="1" x14ac:dyDescent="0.2">
      <c r="A36" s="2359"/>
      <c r="B36" s="2360"/>
      <c r="C36" s="2360"/>
      <c r="D36" s="2360"/>
      <c r="E36" s="2361"/>
    </row>
    <row r="37" spans="1:5" ht="12" customHeight="1" x14ac:dyDescent="0.2">
      <c r="A37" s="2359"/>
      <c r="B37" s="2360"/>
      <c r="C37" s="2360"/>
      <c r="D37" s="2360"/>
      <c r="E37" s="2361"/>
    </row>
    <row r="38" spans="1:5" ht="12" customHeight="1" x14ac:dyDescent="0.2">
      <c r="A38" s="2362"/>
      <c r="B38" s="2363"/>
      <c r="C38" s="2363"/>
      <c r="D38" s="2363"/>
      <c r="E38" s="2364"/>
    </row>
    <row r="39" spans="1:5" ht="4.5" hidden="1" customHeight="1" x14ac:dyDescent="0.2">
      <c r="A39" s="2012"/>
      <c r="B39" s="2012"/>
      <c r="C39" s="2012"/>
      <c r="D39" s="2012"/>
      <c r="E39" s="2012"/>
    </row>
    <row r="40" spans="1:5" s="2010" customFormat="1" ht="12" customHeight="1" x14ac:dyDescent="0.25">
      <c r="A40" s="2013" t="s">
        <v>1728</v>
      </c>
      <c r="B40" s="2365"/>
      <c r="C40" s="2365"/>
      <c r="D40" s="2365"/>
      <c r="E40" s="2366"/>
    </row>
    <row r="41" spans="1:5" s="2010" customFormat="1" ht="12" customHeight="1" x14ac:dyDescent="0.25">
      <c r="A41" s="2367"/>
      <c r="B41" s="2368"/>
      <c r="C41" s="2368"/>
      <c r="D41" s="2368"/>
      <c r="E41" s="2369"/>
    </row>
    <row r="42" spans="1:5" s="2010" customFormat="1" ht="12" customHeight="1" x14ac:dyDescent="0.25">
      <c r="A42" s="2367"/>
      <c r="B42" s="2368"/>
      <c r="C42" s="2368"/>
      <c r="D42" s="2368"/>
      <c r="E42" s="2369"/>
    </row>
    <row r="43" spans="1:5" s="2010" customFormat="1" ht="15" x14ac:dyDescent="0.25">
      <c r="A43" s="2350"/>
      <c r="B43" s="2351"/>
      <c r="C43" s="2351"/>
      <c r="D43" s="2351"/>
      <c r="E43" s="2352"/>
    </row>
    <row r="44" spans="1:5" s="2010" customFormat="1" ht="12" hidden="1" customHeight="1" x14ac:dyDescent="0.25">
      <c r="A44" s="2350"/>
      <c r="B44" s="2351"/>
      <c r="C44" s="2351"/>
      <c r="D44" s="2351"/>
      <c r="E44" s="2352"/>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5" t="str">
        <f>COVER!A17</f>
        <v>Adlai E Stevenson HSD 125</v>
      </c>
      <c r="J6" s="2376"/>
    </row>
    <row r="7" spans="1:10" x14ac:dyDescent="0.2">
      <c r="A7" s="2377" t="s">
        <v>1037</v>
      </c>
      <c r="B7" s="2378"/>
      <c r="C7" s="2378"/>
      <c r="D7" s="2378"/>
      <c r="E7" s="2379"/>
      <c r="F7" s="1663"/>
      <c r="G7" s="1652"/>
      <c r="H7" s="1662" t="s">
        <v>438</v>
      </c>
      <c r="I7" s="2380">
        <f>COVER!A13</f>
        <v>34049125013</v>
      </c>
      <c r="J7" s="2380"/>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1955</v>
      </c>
      <c r="F9" s="1673"/>
      <c r="G9" s="1673"/>
      <c r="H9" s="1674" t="s">
        <v>1956</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1" t="s">
        <v>571</v>
      </c>
      <c r="B11" s="2382"/>
      <c r="C11" s="2383"/>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381429</v>
      </c>
      <c r="F12" s="1691"/>
      <c r="G12" s="1690">
        <f t="shared" ref="G12:G18" si="0">SUM(E12:F12)</f>
        <v>381429</v>
      </c>
      <c r="H12" s="1692">
        <v>500400</v>
      </c>
      <c r="I12" s="1691"/>
      <c r="J12" s="1690">
        <f t="shared" ref="J12:J18" si="1">SUM(H12:I12)</f>
        <v>500400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481300</v>
      </c>
      <c r="F14" s="1691"/>
      <c r="G14" s="1690">
        <f t="shared" si="0"/>
        <v>481300</v>
      </c>
      <c r="H14" s="1692">
        <v>514300</v>
      </c>
      <c r="I14" s="1691"/>
      <c r="J14" s="1690">
        <f t="shared" si="1"/>
        <v>514300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1022723</v>
      </c>
      <c r="F16" s="1691"/>
      <c r="G16" s="1690">
        <f t="shared" si="0"/>
        <v>1022723</v>
      </c>
      <c r="H16" s="1692">
        <v>890100</v>
      </c>
      <c r="I16" s="1691"/>
      <c r="J16" s="1690">
        <f t="shared" si="1"/>
        <v>890100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4" t="s">
        <v>8</v>
      </c>
      <c r="C18" s="2385"/>
      <c r="D18" s="2386"/>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1885452</v>
      </c>
      <c r="F19" s="1698">
        <f t="shared" si="2"/>
        <v>0</v>
      </c>
      <c r="G19" s="1698">
        <f t="shared" si="2"/>
        <v>1885452</v>
      </c>
      <c r="H19" s="1698">
        <f t="shared" si="2"/>
        <v>1904800</v>
      </c>
      <c r="I19" s="1698">
        <f t="shared" si="2"/>
        <v>0</v>
      </c>
      <c r="J19" s="1698">
        <f t="shared" si="2"/>
        <v>1904800</v>
      </c>
    </row>
    <row r="20" spans="1:10" ht="25.5" customHeight="1" thickTop="1" x14ac:dyDescent="0.2">
      <c r="A20" s="1686">
        <v>9</v>
      </c>
      <c r="B20" s="2387" t="s">
        <v>1959</v>
      </c>
      <c r="C20" s="2385"/>
      <c r="D20" s="2386"/>
      <c r="E20" s="1699"/>
      <c r="F20" s="1699"/>
      <c r="G20" s="1699"/>
      <c r="H20" s="1699"/>
      <c r="I20" s="1699"/>
      <c r="J20" s="1700">
        <f>IF(AND(G19&gt;0,J19&gt;0),(((J19-G19)/G19)),"Enter Budget Data")</f>
        <v>1.0261730343705382E-2</v>
      </c>
    </row>
    <row r="21" spans="1:10" ht="9" customHeight="1" x14ac:dyDescent="0.2">
      <c r="B21" s="1701"/>
    </row>
    <row r="22" spans="1:10" x14ac:dyDescent="0.2">
      <c r="A22" s="1702" t="s">
        <v>140</v>
      </c>
      <c r="B22" s="1701"/>
    </row>
    <row r="23" spans="1:10" x14ac:dyDescent="0.2">
      <c r="A23" s="1654" t="s">
        <v>1957</v>
      </c>
      <c r="B23" s="1701"/>
    </row>
    <row r="24" spans="1:10" x14ac:dyDescent="0.2">
      <c r="A24" s="1654" t="s">
        <v>1958</v>
      </c>
      <c r="B24" s="1701"/>
    </row>
    <row r="25" spans="1:10" x14ac:dyDescent="0.2">
      <c r="A25" s="1703"/>
      <c r="B25" s="1701"/>
    </row>
    <row r="26" spans="1:10" ht="20.100000000000001" customHeight="1" x14ac:dyDescent="0.2">
      <c r="B26" s="1701"/>
      <c r="C26" s="2392"/>
      <c r="D26" s="2392"/>
      <c r="E26" s="1973"/>
      <c r="F26" s="2391"/>
      <c r="G26" s="2391"/>
    </row>
    <row r="27" spans="1:10" x14ac:dyDescent="0.2">
      <c r="B27" s="1701"/>
      <c r="C27" s="1968" t="s">
        <v>1222</v>
      </c>
      <c r="D27" s="1969"/>
      <c r="E27" s="1970"/>
      <c r="F27" s="2388" t="s">
        <v>2003</v>
      </c>
      <c r="G27" s="2388"/>
    </row>
    <row r="28" spans="1:10" ht="28.5" customHeight="1" x14ac:dyDescent="0.2">
      <c r="B28" s="1701"/>
      <c r="C28" s="2390"/>
      <c r="D28" s="2390"/>
      <c r="E28" s="1972"/>
      <c r="F28" s="2390"/>
      <c r="G28" s="2390"/>
    </row>
    <row r="29" spans="1:10" x14ac:dyDescent="0.2">
      <c r="B29" s="1701"/>
      <c r="C29" s="1966" t="s">
        <v>2005</v>
      </c>
      <c r="E29" s="1971"/>
      <c r="F29" s="2389" t="s">
        <v>2004</v>
      </c>
      <c r="G29" s="2389"/>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2" t="s">
        <v>139</v>
      </c>
      <c r="D33" s="2373"/>
      <c r="E33" s="2373"/>
      <c r="F33" s="2373"/>
      <c r="G33" s="2373"/>
      <c r="H33" s="2373"/>
      <c r="I33" s="2373"/>
    </row>
    <row r="34" spans="1:10" ht="10.35" customHeight="1" x14ac:dyDescent="0.2">
      <c r="C34" s="2373"/>
      <c r="D34" s="2373"/>
      <c r="E34" s="2373"/>
      <c r="F34" s="2373"/>
      <c r="G34" s="2373"/>
      <c r="H34" s="2373"/>
      <c r="I34" s="2373"/>
    </row>
    <row r="35" spans="1:10" ht="6" customHeight="1" x14ac:dyDescent="0.2">
      <c r="C35" s="1706"/>
    </row>
    <row r="36" spans="1:10" ht="13.5" customHeight="1" x14ac:dyDescent="0.2">
      <c r="B36" s="1705"/>
      <c r="C36" s="2374" t="s">
        <v>2006</v>
      </c>
      <c r="D36" s="2373"/>
      <c r="E36" s="2373"/>
      <c r="F36" s="2373"/>
      <c r="G36" s="2373"/>
      <c r="H36" s="2373"/>
      <c r="I36" s="2373"/>
      <c r="J36" s="1707"/>
    </row>
    <row r="37" spans="1:10" ht="31.5" customHeight="1" x14ac:dyDescent="0.2">
      <c r="C37" s="2373"/>
      <c r="D37" s="2373"/>
      <c r="E37" s="2373"/>
      <c r="F37" s="2373"/>
      <c r="G37" s="2373"/>
      <c r="H37" s="2373"/>
      <c r="I37" s="2373"/>
      <c r="J37" s="1707"/>
    </row>
    <row r="38" spans="1:10" ht="6" customHeight="1" x14ac:dyDescent="0.2">
      <c r="C38" s="1706"/>
      <c r="D38" s="1708"/>
      <c r="E38" s="1709"/>
      <c r="F38" s="1709"/>
      <c r="G38" s="1709"/>
    </row>
    <row r="39" spans="1:10" ht="13.5" customHeight="1" x14ac:dyDescent="0.2">
      <c r="B39" s="1705"/>
      <c r="C39" s="2370" t="s">
        <v>1050</v>
      </c>
      <c r="D39" s="2371"/>
      <c r="E39" s="2371"/>
      <c r="F39" s="2371"/>
      <c r="G39" s="2371"/>
      <c r="H39" s="2371"/>
      <c r="I39" s="2371"/>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50" t="s">
        <v>2154</v>
      </c>
    </row>
    <row r="6" spans="1:2" x14ac:dyDescent="0.2">
      <c r="A6" s="388"/>
      <c r="B6" s="13" t="s">
        <v>2155</v>
      </c>
    </row>
    <row r="7" spans="1:2" x14ac:dyDescent="0.2">
      <c r="A7" s="388"/>
    </row>
    <row r="8" spans="1:2" x14ac:dyDescent="0.2">
      <c r="A8" s="388"/>
      <c r="B8" s="13" t="s">
        <v>2161</v>
      </c>
    </row>
    <row r="9" spans="1:2" x14ac:dyDescent="0.2">
      <c r="A9" s="388"/>
      <c r="B9" s="13" t="s">
        <v>2162</v>
      </c>
    </row>
    <row r="10" spans="1:2" x14ac:dyDescent="0.2">
      <c r="A10" s="388"/>
    </row>
    <row r="11" spans="1:2" x14ac:dyDescent="0.2">
      <c r="A11" s="388"/>
      <c r="B11" s="13" t="s">
        <v>2166</v>
      </c>
    </row>
    <row r="12" spans="1:2" x14ac:dyDescent="0.2">
      <c r="A12" s="388"/>
    </row>
    <row r="13" spans="1:2" x14ac:dyDescent="0.2">
      <c r="A13" s="388"/>
      <c r="B13" s="13" t="s">
        <v>2169</v>
      </c>
    </row>
    <row r="14" spans="1:2" x14ac:dyDescent="0.2">
      <c r="A14" s="388"/>
    </row>
    <row r="15" spans="1:2" x14ac:dyDescent="0.2">
      <c r="A15" s="388"/>
    </row>
    <row r="16" spans="1:2" x14ac:dyDescent="0.2">
      <c r="A16" s="388"/>
    </row>
    <row r="17" spans="1:2" x14ac:dyDescent="0.2">
      <c r="A17" s="388"/>
    </row>
    <row r="18" spans="1:2" x14ac:dyDescent="0.2">
      <c r="A18" s="388"/>
    </row>
    <row r="19" spans="1:2" x14ac:dyDescent="0.2">
      <c r="A19" s="388"/>
    </row>
    <row r="20" spans="1:2" x14ac:dyDescent="0.2">
      <c r="A20" s="388">
        <v>2</v>
      </c>
      <c r="B20" s="2050" t="s">
        <v>7</v>
      </c>
    </row>
    <row r="21" spans="1:2" x14ac:dyDescent="0.2">
      <c r="A21" s="388"/>
      <c r="B21" s="13" t="s">
        <v>2163</v>
      </c>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v>3</v>
      </c>
      <c r="B30" s="2050" t="s">
        <v>2156</v>
      </c>
    </row>
    <row r="31" spans="1:2" x14ac:dyDescent="0.2">
      <c r="A31" s="388"/>
      <c r="B31" s="13" t="s">
        <v>2164</v>
      </c>
    </row>
    <row r="32" spans="1:2" x14ac:dyDescent="0.2">
      <c r="A32" s="388"/>
    </row>
    <row r="33" spans="1:2" x14ac:dyDescent="0.2">
      <c r="A33" s="388"/>
      <c r="B33" s="13" t="s">
        <v>2167</v>
      </c>
    </row>
    <row r="34" spans="1:2" x14ac:dyDescent="0.2">
      <c r="A34" s="388"/>
    </row>
    <row r="35" spans="1:2" x14ac:dyDescent="0.2">
      <c r="A35" s="388"/>
    </row>
    <row r="36" spans="1:2" x14ac:dyDescent="0.2">
      <c r="A36" s="388"/>
    </row>
    <row r="37" spans="1:2" x14ac:dyDescent="0.2">
      <c r="A37" s="388"/>
    </row>
    <row r="38" spans="1:2" x14ac:dyDescent="0.2">
      <c r="A38" s="388"/>
    </row>
    <row r="39" spans="1:2" x14ac:dyDescent="0.2">
      <c r="A39" s="388"/>
    </row>
    <row r="40" spans="1:2" x14ac:dyDescent="0.2">
      <c r="A40" s="388"/>
    </row>
    <row r="41" spans="1:2" x14ac:dyDescent="0.2">
      <c r="A41" s="388">
        <v>4</v>
      </c>
      <c r="B41" s="2050" t="s">
        <v>2157</v>
      </c>
    </row>
    <row r="42" spans="1:2" x14ac:dyDescent="0.2">
      <c r="A42" s="389"/>
      <c r="B42" s="13" t="s">
        <v>2168</v>
      </c>
    </row>
    <row r="43" spans="1:2" x14ac:dyDescent="0.2">
      <c r="A43" s="389"/>
    </row>
    <row r="44" spans="1:2" x14ac:dyDescent="0.2">
      <c r="A44" s="389"/>
    </row>
    <row r="45" spans="1:2" x14ac:dyDescent="0.2">
      <c r="A45" s="389">
        <v>5</v>
      </c>
      <c r="B45" s="2050" t="s">
        <v>2158</v>
      </c>
    </row>
    <row r="46" spans="1:2" x14ac:dyDescent="0.2">
      <c r="A46" s="389"/>
      <c r="B46" s="13" t="s">
        <v>2165</v>
      </c>
    </row>
    <row r="47" spans="1:2" x14ac:dyDescent="0.2">
      <c r="A47" s="389"/>
    </row>
    <row r="48" spans="1:2" x14ac:dyDescent="0.2">
      <c r="A48" s="389"/>
    </row>
    <row r="49" spans="1:2" x14ac:dyDescent="0.2">
      <c r="A49" s="389">
        <v>6</v>
      </c>
      <c r="B49" s="2050" t="s">
        <v>2159</v>
      </c>
    </row>
    <row r="50" spans="1:2" x14ac:dyDescent="0.2">
      <c r="A50" s="389"/>
      <c r="B50" s="13" t="s">
        <v>2160</v>
      </c>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row>
    <row r="65" spans="1:2" x14ac:dyDescent="0.2">
      <c r="A65" s="389"/>
      <c r="B65" s="167" t="str">
        <f>COVER!A17</f>
        <v>Adlai E Stevenson HSD 125</v>
      </c>
    </row>
    <row r="66" spans="1:2" x14ac:dyDescent="0.2">
      <c r="B66" s="397">
        <f>COVER!A13</f>
        <v>34049125013</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10" sqref="H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1970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autoPict="0" r:id="rId5">
            <anchor moveWithCells="1">
              <from>
                <xdr:col>1</xdr:col>
                <xdr:colOff>0</xdr:colOff>
                <xdr:row>6</xdr:row>
                <xdr:rowOff>0</xdr:rowOff>
              </from>
              <to>
                <xdr:col>2</xdr:col>
                <xdr:colOff>304800</xdr:colOff>
                <xdr:row>11</xdr:row>
                <xdr:rowOff>142875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3" t="s">
        <v>1986</v>
      </c>
      <c r="B1" s="2394"/>
      <c r="C1" s="2394"/>
      <c r="D1" s="2394"/>
      <c r="E1" s="2394"/>
      <c r="F1" s="2395"/>
    </row>
    <row r="2" spans="1:8" ht="39.75" customHeight="1" x14ac:dyDescent="0.2">
      <c r="A2" s="2403" t="s">
        <v>1961</v>
      </c>
      <c r="B2" s="2404"/>
      <c r="C2" s="2404"/>
      <c r="D2" s="2404"/>
      <c r="E2" s="2404"/>
      <c r="F2" s="2405"/>
      <c r="G2" s="1882"/>
      <c r="H2" s="1882"/>
    </row>
    <row r="3" spans="1:8" ht="46.5" customHeight="1" x14ac:dyDescent="0.2">
      <c r="A3" s="2406" t="s">
        <v>1784</v>
      </c>
      <c r="B3" s="2407"/>
      <c r="C3" s="2407"/>
      <c r="D3" s="2407"/>
      <c r="E3" s="2407"/>
      <c r="F3" s="2408"/>
      <c r="G3" s="1882"/>
      <c r="H3" s="1882"/>
    </row>
    <row r="4" spans="1:8" s="1630" customFormat="1" ht="41.25" customHeight="1" x14ac:dyDescent="0.2">
      <c r="A4" s="2409" t="s">
        <v>1985</v>
      </c>
      <c r="B4" s="2410"/>
      <c r="C4" s="2410"/>
      <c r="D4" s="2410"/>
      <c r="E4" s="2410"/>
      <c r="F4" s="2411"/>
    </row>
    <row r="5" spans="1:8" ht="42" customHeight="1" x14ac:dyDescent="0.2">
      <c r="A5" s="1897" t="s">
        <v>571</v>
      </c>
      <c r="B5" s="1631" t="s">
        <v>1988</v>
      </c>
      <c r="C5" s="1631" t="s">
        <v>1989</v>
      </c>
      <c r="D5" s="1631" t="s">
        <v>1987</v>
      </c>
      <c r="E5" s="1631" t="s">
        <v>1990</v>
      </c>
      <c r="F5" s="1631" t="s">
        <v>1694</v>
      </c>
    </row>
    <row r="6" spans="1:8" s="1634" customFormat="1" ht="14.25" customHeight="1" x14ac:dyDescent="0.2">
      <c r="A6" s="1632" t="s">
        <v>1695</v>
      </c>
      <c r="B6" s="1633">
        <f>'Acct Summary 7-8'!C8</f>
        <v>79804904</v>
      </c>
      <c r="C6" s="1633">
        <f>'Acct Summary 7-8'!D8</f>
        <v>16126495</v>
      </c>
      <c r="D6" s="1633">
        <f>'Acct Summary 7-8'!F8</f>
        <v>2988007</v>
      </c>
      <c r="E6" s="1633">
        <f>'Acct Summary 7-8'!I8</f>
        <v>615426</v>
      </c>
      <c r="F6" s="1633">
        <f>SUM(B6:E6)</f>
        <v>99534832</v>
      </c>
    </row>
    <row r="7" spans="1:8" s="1634" customFormat="1" ht="14.25" customHeight="1" thickBot="1" x14ac:dyDescent="0.25">
      <c r="A7" s="1632" t="s">
        <v>1696</v>
      </c>
      <c r="B7" s="1635">
        <f>'Acct Summary 7-8'!C17</f>
        <v>67769483</v>
      </c>
      <c r="C7" s="1635">
        <f>'Acct Summary 7-8'!D17</f>
        <v>19522057</v>
      </c>
      <c r="D7" s="1635">
        <f>'Acct Summary 7-8'!F17</f>
        <v>4996158</v>
      </c>
      <c r="E7" s="1898"/>
      <c r="F7" s="1633">
        <f>SUM(B7:E7)</f>
        <v>92287698</v>
      </c>
    </row>
    <row r="8" spans="1:8" s="1634" customFormat="1" ht="14.25" thickTop="1" thickBot="1" x14ac:dyDescent="0.25">
      <c r="A8" s="1636" t="s">
        <v>1697</v>
      </c>
      <c r="B8" s="1637">
        <f>(B6-B7)</f>
        <v>12035421</v>
      </c>
      <c r="C8" s="1637">
        <f>(C6-C7)</f>
        <v>-3395562</v>
      </c>
      <c r="D8" s="1637">
        <f>(D6-D7)</f>
        <v>-2008151</v>
      </c>
      <c r="E8" s="1635">
        <f>(E6-E7)</f>
        <v>615426</v>
      </c>
      <c r="F8" s="1638">
        <f>SUM(F6-F7)</f>
        <v>7247134</v>
      </c>
    </row>
    <row r="9" spans="1:8" s="1634" customFormat="1" ht="14.25" thickTop="1" thickBot="1" x14ac:dyDescent="0.25">
      <c r="A9" s="1639" t="s">
        <v>1962</v>
      </c>
      <c r="B9" s="1640">
        <f>'Acct Summary 7-8'!C81</f>
        <v>91975379</v>
      </c>
      <c r="C9" s="1640">
        <f>'Acct Summary 7-8'!D81</f>
        <v>806797</v>
      </c>
      <c r="D9" s="1640">
        <f>'Acct Summary 7-8'!F81</f>
        <v>1396884</v>
      </c>
      <c r="E9" s="1640">
        <f>'Acct Summary 7-8'!I81</f>
        <v>34205708</v>
      </c>
      <c r="F9" s="1719">
        <f>SUM(B9:E9)</f>
        <v>128384768</v>
      </c>
    </row>
    <row r="10" spans="1:8" ht="16.5" customHeight="1" thickTop="1" x14ac:dyDescent="0.2">
      <c r="A10" s="1641"/>
      <c r="B10" s="1642"/>
      <c r="C10" s="2397" t="str">
        <f>IF(AND(F8&lt;0,F9&gt;=0,ABS(F8*3)&gt;ABS(F9)),A14,IF(AND(F8&lt;0,F9&gt;0,ABS(F8*3)&lt;=ABS(F9)),A15,IF(AND(F8&lt;0,F9&lt;0),A14,IF(F9=0,A17,A16))))</f>
        <v>Balanced - no deficit reduction plan is required.</v>
      </c>
      <c r="D10" s="2398"/>
      <c r="E10" s="2398"/>
      <c r="F10" s="2399"/>
    </row>
    <row r="11" spans="1:8" ht="19.5" customHeight="1" x14ac:dyDescent="0.2">
      <c r="A11" s="1717"/>
      <c r="B11" s="1718"/>
      <c r="C11" s="2397"/>
      <c r="D11" s="2398"/>
      <c r="E11" s="2398"/>
      <c r="F11" s="2399"/>
      <c r="H11" s="1716"/>
    </row>
    <row r="12" spans="1:8" ht="19.5" customHeight="1" x14ac:dyDescent="0.2">
      <c r="A12" s="1717"/>
      <c r="B12" s="1718"/>
      <c r="C12" s="2397"/>
      <c r="D12" s="2398"/>
      <c r="E12" s="2398"/>
      <c r="F12" s="2399"/>
      <c r="H12" s="1716"/>
    </row>
    <row r="13" spans="1:8" ht="19.5" customHeight="1" x14ac:dyDescent="0.2">
      <c r="A13" s="1717"/>
      <c r="B13" s="1718"/>
      <c r="C13" s="2400"/>
      <c r="D13" s="2401"/>
      <c r="E13" s="2401"/>
      <c r="F13" s="2402"/>
      <c r="H13" s="1716"/>
    </row>
    <row r="14" spans="1:8" s="1590" customFormat="1" ht="0.75" customHeight="1" x14ac:dyDescent="0.2">
      <c r="A14" s="2396" t="s">
        <v>1857</v>
      </c>
      <c r="B14" s="2396"/>
      <c r="C14" s="2396"/>
      <c r="D14" s="2396"/>
      <c r="E14" s="2396"/>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C37" sqref="C3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12"/>
      <c r="B8" s="2413"/>
      <c r="C8" s="2413"/>
      <c r="D8" s="2414"/>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7" t="s">
        <v>1998</v>
      </c>
      <c r="D11" s="2418"/>
    </row>
    <row r="12" spans="1:4" s="4" customFormat="1" ht="12.75" x14ac:dyDescent="0.2">
      <c r="A12" s="1955"/>
      <c r="B12" s="228"/>
      <c r="C12" s="1954" t="s">
        <v>1997</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1999</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0" t="s">
        <v>359</v>
      </c>
      <c r="D27" s="2421"/>
    </row>
    <row r="28" spans="1:4" ht="12.75" x14ac:dyDescent="0.2">
      <c r="A28" s="231"/>
      <c r="B28" s="232">
        <v>2</v>
      </c>
      <c r="C28" s="2419" t="s">
        <v>2052</v>
      </c>
      <c r="D28" s="2286"/>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2054</v>
      </c>
      <c r="D31" s="1265" t="str">
        <f>IF(AND(COVER!J29="X",COVER!J30="X",COVER!L30&lt;&gt;"X"),"OK",IF(AND(COVER!J29="X",COVER!J30&lt;&gt;"X",COVER!L30="X"),"OK",IF(AND(COVER!L29="X",COVER!J30&lt;&gt;"X"),"OK","PLEASE CHECK YES or NO.")))</f>
        <v>OK</v>
      </c>
    </row>
    <row r="32" spans="1:4" x14ac:dyDescent="0.2">
      <c r="A32" s="233"/>
      <c r="B32" s="236"/>
      <c r="C32" s="1644" t="s">
        <v>2053</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2" t="s">
        <v>633</v>
      </c>
      <c r="D49" s="2423"/>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5" t="s">
        <v>920</v>
      </c>
      <c r="D62" s="2416"/>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5" t="s">
        <v>777</v>
      </c>
      <c r="D76" s="2416"/>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4" sqref="A4:L4"/>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7" t="s">
        <v>1939</v>
      </c>
      <c r="B4" s="2448"/>
      <c r="C4" s="2448"/>
      <c r="D4" s="2448"/>
      <c r="E4" s="2448"/>
      <c r="F4" s="2448"/>
      <c r="G4" s="2448"/>
      <c r="H4" s="2448"/>
      <c r="I4" s="2448"/>
      <c r="J4" s="2448"/>
      <c r="K4" s="2448"/>
      <c r="L4" s="244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35" t="str">
        <f>COVER!A17</f>
        <v>Adlai E Stevenson HSD 125</v>
      </c>
      <c r="B7" s="2436"/>
      <c r="C7" s="2436"/>
      <c r="D7" s="2449"/>
      <c r="E7" s="2450">
        <f>COVER!A13</f>
        <v>34049125013</v>
      </c>
      <c r="F7" s="2451"/>
      <c r="G7" s="2452" t="str">
        <f>COVER!T23</f>
        <v>065-028173</v>
      </c>
      <c r="H7" s="2453"/>
      <c r="I7" s="2453"/>
      <c r="J7" s="2453"/>
      <c r="K7" s="2453"/>
      <c r="L7" s="2454"/>
    </row>
    <row r="8" spans="1:29" ht="13.5" customHeight="1" x14ac:dyDescent="0.2">
      <c r="A8" s="2041" t="s">
        <v>2041</v>
      </c>
      <c r="B8" s="2042"/>
      <c r="C8" s="2021"/>
      <c r="D8" s="2021"/>
      <c r="E8" s="2045"/>
      <c r="F8" s="2022"/>
      <c r="G8" s="2023" t="s">
        <v>1414</v>
      </c>
      <c r="H8" s="1290"/>
      <c r="I8" s="1290"/>
      <c r="J8" s="1290"/>
      <c r="K8" s="1290"/>
      <c r="L8" s="2024"/>
    </row>
    <row r="9" spans="1:29" ht="13.5" customHeight="1" x14ac:dyDescent="0.2">
      <c r="A9" s="2455"/>
      <c r="B9" s="2425"/>
      <c r="C9" s="2425"/>
      <c r="D9" s="2425"/>
      <c r="E9" s="2425"/>
      <c r="F9" s="2456"/>
      <c r="G9" s="2424" t="str">
        <f>COVER!T13</f>
        <v>Evoy, Kamschulte, Jacobs &amp; Co. LLP</v>
      </c>
      <c r="H9" s="2446"/>
      <c r="I9" s="2446"/>
      <c r="J9" s="2446"/>
      <c r="K9" s="2446"/>
      <c r="L9" s="2457"/>
    </row>
    <row r="10" spans="1:29" ht="13.5" customHeight="1" x14ac:dyDescent="0.2">
      <c r="A10" s="2432"/>
      <c r="B10" s="2433"/>
      <c r="C10" s="2433"/>
      <c r="D10" s="2433"/>
      <c r="E10" s="2433"/>
      <c r="F10" s="2434"/>
      <c r="G10" s="2424" t="str">
        <f>COVER!T17</f>
        <v>2122 Yeoman Street</v>
      </c>
      <c r="H10" s="2438"/>
      <c r="I10" s="2438"/>
      <c r="J10" s="2438"/>
      <c r="K10" s="2438"/>
      <c r="L10" s="2439"/>
    </row>
    <row r="11" spans="1:29" ht="13.5" customHeight="1" x14ac:dyDescent="0.2">
      <c r="A11" s="2041" t="s">
        <v>2043</v>
      </c>
      <c r="B11" s="2042"/>
      <c r="C11" s="2021"/>
      <c r="D11" s="2045"/>
      <c r="E11" s="2021"/>
      <c r="F11" s="2022"/>
      <c r="G11" s="2424" t="str">
        <f>COVER!T19</f>
        <v>Waukegan</v>
      </c>
      <c r="H11" s="2438"/>
      <c r="I11" s="2438"/>
      <c r="J11" s="1983" t="str">
        <f>COVER!X19</f>
        <v>IL</v>
      </c>
      <c r="K11" s="1983">
        <f>COVER!Z19</f>
        <v>60087</v>
      </c>
      <c r="L11" s="2025"/>
    </row>
    <row r="12" spans="1:29" ht="13.5" customHeight="1" x14ac:dyDescent="0.2">
      <c r="A12" s="2440" t="s">
        <v>2042</v>
      </c>
      <c r="B12" s="2441"/>
      <c r="C12" s="2441"/>
      <c r="D12" s="2441"/>
      <c r="E12" s="2441"/>
      <c r="F12" s="2442"/>
      <c r="G12" s="1986"/>
      <c r="H12" s="1309"/>
      <c r="I12" s="1309"/>
      <c r="J12" s="1309"/>
      <c r="K12" s="1309"/>
      <c r="L12" s="1987"/>
    </row>
    <row r="13" spans="1:29" ht="13.5" customHeight="1" x14ac:dyDescent="0.2">
      <c r="A13" s="2424"/>
      <c r="B13" s="2446"/>
      <c r="C13" s="2446"/>
      <c r="D13" s="2446"/>
      <c r="E13" s="1308"/>
      <c r="F13" s="2034"/>
      <c r="G13" s="2026" t="s">
        <v>2045</v>
      </c>
      <c r="H13" s="2027"/>
      <c r="I13" s="2443" t="str">
        <f>COVER!T25</f>
        <v>jaceto@ekjllp.com</v>
      </c>
      <c r="J13" s="2444"/>
      <c r="K13" s="2444"/>
      <c r="L13" s="2445"/>
    </row>
    <row r="14" spans="1:29" ht="13.5" customHeight="1" x14ac:dyDescent="0.2">
      <c r="A14" s="2424" t="str">
        <f>COVER!A19</f>
        <v>TWO STEVENSON DRIVE</v>
      </c>
      <c r="B14" s="2425"/>
      <c r="C14" s="2425"/>
      <c r="D14" s="2425"/>
      <c r="E14" s="2032">
        <v>0</v>
      </c>
      <c r="F14" s="1307"/>
      <c r="G14" s="2028" t="s">
        <v>1413</v>
      </c>
      <c r="H14" s="1290"/>
      <c r="I14" s="1290"/>
      <c r="J14" s="1290"/>
      <c r="K14" s="1290"/>
      <c r="L14" s="2024"/>
    </row>
    <row r="15" spans="1:29" ht="13.5" customHeight="1" x14ac:dyDescent="0.2">
      <c r="A15" s="2424" t="str">
        <f>COVER!A21</f>
        <v>LINCOLNSHIRE</v>
      </c>
      <c r="B15" s="2438"/>
      <c r="C15" s="2438"/>
      <c r="D15" s="1289"/>
      <c r="E15" s="1988"/>
      <c r="F15" s="1306"/>
      <c r="G15" s="1982" t="str">
        <f>COVER!T15</f>
        <v>John D. Aceto, Jr., CPA</v>
      </c>
      <c r="H15" s="1290"/>
      <c r="I15" s="1290"/>
      <c r="J15" s="1290"/>
      <c r="K15" s="1290"/>
      <c r="L15" s="2024"/>
    </row>
    <row r="16" spans="1:29" ht="12.2" customHeight="1" x14ac:dyDescent="0.2">
      <c r="A16" s="2031" t="s">
        <v>2044</v>
      </c>
      <c r="B16" s="1560"/>
      <c r="C16" s="2033">
        <f>COVER!A25</f>
        <v>60069</v>
      </c>
      <c r="D16" s="2033"/>
      <c r="E16" s="2033"/>
      <c r="F16" s="2034"/>
      <c r="G16" s="2426"/>
      <c r="H16" s="2427"/>
      <c r="I16" s="2427"/>
      <c r="J16" s="2427"/>
      <c r="K16" s="2427"/>
      <c r="L16" s="2428"/>
    </row>
    <row r="17" spans="1:13" ht="12.2" customHeight="1" x14ac:dyDescent="0.2">
      <c r="A17" s="2429"/>
      <c r="B17" s="2430"/>
      <c r="C17" s="2430"/>
      <c r="D17" s="2430"/>
      <c r="E17" s="2430"/>
      <c r="F17" s="2431"/>
      <c r="G17" s="2028" t="s">
        <v>1412</v>
      </c>
      <c r="H17" s="1290"/>
      <c r="I17" s="1290"/>
      <c r="J17" s="1290"/>
      <c r="K17" s="2029" t="s">
        <v>1411</v>
      </c>
      <c r="L17" s="2022"/>
      <c r="M17" s="1305"/>
    </row>
    <row r="18" spans="1:13" ht="12.2" customHeight="1" x14ac:dyDescent="0.2">
      <c r="A18" s="2432"/>
      <c r="B18" s="2433"/>
      <c r="C18" s="2433"/>
      <c r="D18" s="2433"/>
      <c r="E18" s="2433"/>
      <c r="F18" s="2434"/>
      <c r="G18" s="2435" t="str">
        <f>COVER!T21</f>
        <v>847-662-8300</v>
      </c>
      <c r="H18" s="2436"/>
      <c r="I18" s="2436"/>
      <c r="J18" s="2436"/>
      <c r="K18" s="2435" t="str">
        <f>COVER!X21</f>
        <v>847-662-8305</v>
      </c>
      <c r="L18" s="243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8" t="str">
        <f>'Single Audit Cover'!A7</f>
        <v>Adlai E Stevenson HSD 125</v>
      </c>
      <c r="B1" s="2448"/>
      <c r="C1" s="2448"/>
      <c r="D1" s="2448"/>
    </row>
    <row r="2" spans="1:11" s="1981" customFormat="1" ht="12.75" x14ac:dyDescent="0.2">
      <c r="A2" s="2459">
        <f>'Single Audit Cover'!E7</f>
        <v>34049125013</v>
      </c>
      <c r="B2" s="2460"/>
      <c r="C2" s="2460"/>
      <c r="D2" s="2460"/>
    </row>
    <row r="3" spans="1:11" s="1981" customFormat="1" ht="12.75" x14ac:dyDescent="0.2">
      <c r="A3" s="2458" t="s">
        <v>2023</v>
      </c>
      <c r="B3" s="2448"/>
      <c r="C3" s="2448"/>
      <c r="D3" s="2448"/>
    </row>
    <row r="4" spans="1:11" s="1981" customFormat="1" ht="4.5" customHeight="1" x14ac:dyDescent="0.2">
      <c r="A4" s="1979"/>
      <c r="B4" s="1978"/>
      <c r="C4" s="1978"/>
      <c r="D4" s="1978"/>
    </row>
    <row r="5" spans="1:11" x14ac:dyDescent="0.2">
      <c r="B5" s="1345" t="s">
        <v>2024</v>
      </c>
      <c r="C5" s="1344"/>
      <c r="D5" s="1321"/>
    </row>
    <row r="6" spans="1:11" x14ac:dyDescent="0.2">
      <c r="B6" s="1345" t="s">
        <v>1488</v>
      </c>
      <c r="C6" s="1344"/>
      <c r="D6" s="1321"/>
    </row>
    <row r="7" spans="1:11" x14ac:dyDescent="0.2">
      <c r="B7" s="1345" t="s">
        <v>2025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3" t="str">
        <f>'Single Audit Cover'!A7</f>
        <v>Adlai E Stevenson HSD 125</v>
      </c>
      <c r="B1" s="2463"/>
      <c r="C1" s="2463"/>
      <c r="D1" s="2463"/>
      <c r="E1" s="2463"/>
    </row>
    <row r="2" spans="1:5" x14ac:dyDescent="0.2">
      <c r="A2" s="2464">
        <f>'Single Audit Cover'!E7</f>
        <v>34049125013</v>
      </c>
      <c r="B2" s="2464"/>
      <c r="C2" s="2464"/>
      <c r="D2" s="2464"/>
      <c r="E2" s="246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924700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2046</v>
      </c>
      <c r="B17" s="1361" t="s">
        <v>1499</v>
      </c>
      <c r="C17" s="1361"/>
      <c r="D17" s="1360">
        <f>-SUM('Revenues 9-14'!C271:K271)</f>
        <v>-76182</v>
      </c>
    </row>
    <row r="19" spans="1:4" ht="13.5" thickBot="1" x14ac:dyDescent="0.25">
      <c r="A19" s="1359" t="s">
        <v>1498</v>
      </c>
      <c r="D19" s="1358">
        <f>SUM(D10:D17)</f>
        <v>848518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5"/>
      <c r="B24" s="2466"/>
      <c r="D24" s="1351"/>
    </row>
    <row r="25" spans="1:4" x14ac:dyDescent="0.2">
      <c r="A25" s="2461"/>
      <c r="B25" s="2462"/>
      <c r="D25" s="1351"/>
    </row>
    <row r="26" spans="1:4" x14ac:dyDescent="0.2">
      <c r="A26" s="2461"/>
      <c r="B26" s="2462"/>
      <c r="D26" s="1351"/>
    </row>
    <row r="27" spans="1:4" x14ac:dyDescent="0.2">
      <c r="A27" s="2461"/>
      <c r="B27" s="2462"/>
      <c r="D27" s="1351"/>
    </row>
    <row r="28" spans="1:4" x14ac:dyDescent="0.2">
      <c r="A28" s="2461"/>
      <c r="B28" s="2462"/>
      <c r="D28" s="1351"/>
    </row>
    <row r="29" spans="1:4" x14ac:dyDescent="0.2">
      <c r="A29" s="2461"/>
      <c r="B29" s="2462"/>
      <c r="D29" s="1351"/>
    </row>
    <row r="30" spans="1:4" x14ac:dyDescent="0.2">
      <c r="A30" s="2461"/>
      <c r="B30" s="2462"/>
      <c r="D30" s="1351"/>
    </row>
    <row r="32" spans="1:4" x14ac:dyDescent="0.2">
      <c r="A32" s="1357" t="s">
        <v>1496</v>
      </c>
      <c r="D32" s="1356">
        <f>SUM(D19:D30)</f>
        <v>848518</v>
      </c>
    </row>
    <row r="33" spans="1:4" x14ac:dyDescent="0.2">
      <c r="D33" s="1355"/>
    </row>
    <row r="34" spans="1:4" x14ac:dyDescent="0.2">
      <c r="A34" s="1346" t="s">
        <v>1495</v>
      </c>
    </row>
    <row r="35" spans="1:4" x14ac:dyDescent="0.2">
      <c r="A35" s="1346" t="s">
        <v>1494</v>
      </c>
      <c r="B35" s="1348" t="s">
        <v>1493</v>
      </c>
      <c r="D35" s="1354">
        <v>848518</v>
      </c>
    </row>
    <row r="37" spans="1:4" x14ac:dyDescent="0.2">
      <c r="A37" s="1353" t="s">
        <v>1492</v>
      </c>
    </row>
    <row r="39" spans="1:4" ht="13.35" customHeight="1" x14ac:dyDescent="0.2">
      <c r="A39" s="1352" t="s">
        <v>1491</v>
      </c>
    </row>
    <row r="40" spans="1:4" x14ac:dyDescent="0.2">
      <c r="A40" s="2461"/>
      <c r="B40" s="2462"/>
      <c r="D40" s="1351"/>
    </row>
    <row r="41" spans="1:4" x14ac:dyDescent="0.2">
      <c r="A41" s="2461"/>
      <c r="B41" s="2462"/>
      <c r="D41" s="1350"/>
    </row>
    <row r="42" spans="1:4" x14ac:dyDescent="0.2">
      <c r="A42" s="2461"/>
      <c r="B42" s="2462"/>
      <c r="D42" s="1350"/>
    </row>
    <row r="43" spans="1:4" x14ac:dyDescent="0.2">
      <c r="A43" s="2461"/>
      <c r="B43" s="2462"/>
      <c r="D43" s="1350"/>
    </row>
    <row r="44" spans="1:4" x14ac:dyDescent="0.2">
      <c r="A44" s="2461"/>
      <c r="B44" s="2462"/>
      <c r="D44" s="1350"/>
    </row>
    <row r="45" spans="1:4" x14ac:dyDescent="0.2">
      <c r="A45" s="2461"/>
      <c r="B45" s="2462"/>
      <c r="D45" s="1350"/>
    </row>
    <row r="47" spans="1:4" x14ac:dyDescent="0.2">
      <c r="B47" s="1349" t="s">
        <v>1490</v>
      </c>
      <c r="C47" s="1349"/>
      <c r="D47" s="1984">
        <f>SUM(D35:D45)</f>
        <v>848518</v>
      </c>
    </row>
    <row r="49" spans="2:4" x14ac:dyDescent="0.2">
      <c r="B49" s="1349" t="s">
        <v>1489</v>
      </c>
      <c r="C49" s="1349"/>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G21" sqref="G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7" t="str">
        <f>'Single Audit Cover'!A7</f>
        <v>Adlai E Stevenson HSD 125</v>
      </c>
      <c r="C1" s="2468"/>
      <c r="D1" s="2468"/>
      <c r="E1" s="2468"/>
      <c r="F1" s="2468"/>
      <c r="G1" s="2468"/>
      <c r="H1" s="2468"/>
      <c r="I1" s="2468"/>
      <c r="J1" s="2468"/>
      <c r="K1" s="2468"/>
    </row>
    <row r="2" spans="2:12" ht="15" x14ac:dyDescent="0.2">
      <c r="B2" s="2469">
        <f>'Single Audit Cover'!E7</f>
        <v>34049125013</v>
      </c>
      <c r="C2" s="2469"/>
      <c r="D2" s="2469"/>
      <c r="E2" s="2469"/>
      <c r="F2" s="2469"/>
      <c r="G2" s="2469"/>
      <c r="H2" s="2469"/>
      <c r="I2" s="2469"/>
      <c r="J2" s="2469"/>
      <c r="K2" s="2469"/>
      <c r="L2" s="1422"/>
    </row>
    <row r="3" spans="2:12" ht="15" x14ac:dyDescent="0.2">
      <c r="B3" s="2470" t="s">
        <v>1474</v>
      </c>
      <c r="C3" s="2470"/>
      <c r="D3" s="2470"/>
      <c r="E3" s="2470"/>
      <c r="F3" s="2470"/>
      <c r="G3" s="2470"/>
      <c r="H3" s="2470"/>
      <c r="I3" s="2470"/>
      <c r="J3" s="2470"/>
      <c r="K3" s="2470"/>
      <c r="L3" s="1422"/>
    </row>
    <row r="4" spans="2:12" ht="15" x14ac:dyDescent="0.2">
      <c r="B4" s="2447" t="str">
        <f>'[2]Single Audit Cover'!A4</f>
        <v>Year Ending June 30, 2016</v>
      </c>
      <c r="C4" s="2447"/>
      <c r="D4" s="2447"/>
      <c r="E4" s="2447"/>
      <c r="F4" s="2447"/>
      <c r="G4" s="2447"/>
      <c r="H4" s="2447"/>
      <c r="I4" s="2447"/>
      <c r="J4" s="2447"/>
      <c r="K4" s="244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1963</v>
      </c>
      <c r="G8" s="1407" t="s">
        <v>1864</v>
      </c>
      <c r="H8" s="1406" t="s">
        <v>1963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2120</v>
      </c>
      <c r="C10" s="1394"/>
      <c r="D10" s="1393"/>
      <c r="E10" s="1392"/>
      <c r="F10" s="1392"/>
      <c r="G10" s="1392"/>
      <c r="H10" s="1392"/>
      <c r="I10" s="1392"/>
      <c r="J10" s="1392"/>
      <c r="K10" s="1392"/>
    </row>
    <row r="11" spans="2:12" ht="20.100000000000001" customHeight="1" x14ac:dyDescent="0.2">
      <c r="B11" s="1391" t="s">
        <v>2121</v>
      </c>
      <c r="C11" s="1390"/>
      <c r="D11" s="1389"/>
      <c r="E11" s="1388"/>
      <c r="F11" s="1388"/>
      <c r="G11" s="1388"/>
      <c r="H11" s="1388"/>
      <c r="I11" s="1388"/>
      <c r="J11" s="1388"/>
      <c r="K11" s="1388"/>
    </row>
    <row r="12" spans="2:12" ht="20.100000000000001" customHeight="1" x14ac:dyDescent="0.2">
      <c r="B12" s="1391" t="s">
        <v>2122</v>
      </c>
      <c r="C12" s="1390" t="s">
        <v>2117</v>
      </c>
      <c r="D12" s="1389" t="s">
        <v>2123</v>
      </c>
      <c r="E12" s="1388">
        <v>71276</v>
      </c>
      <c r="F12" s="1388">
        <v>118345</v>
      </c>
      <c r="G12" s="1388">
        <v>145686</v>
      </c>
      <c r="H12" s="1388">
        <v>43935</v>
      </c>
      <c r="I12" s="1388"/>
      <c r="J12" s="1388">
        <v>189621</v>
      </c>
      <c r="K12" s="1388" t="s">
        <v>2125</v>
      </c>
    </row>
    <row r="13" spans="2:12" ht="20.100000000000001" customHeight="1" x14ac:dyDescent="0.2">
      <c r="B13" s="1391" t="s">
        <v>2122</v>
      </c>
      <c r="C13" s="1390" t="s">
        <v>2117</v>
      </c>
      <c r="D13" s="1389" t="s">
        <v>2124</v>
      </c>
      <c r="E13" s="1388"/>
      <c r="F13" s="1388">
        <v>171819</v>
      </c>
      <c r="G13" s="1388"/>
      <c r="H13" s="1388">
        <v>248459</v>
      </c>
      <c r="I13" s="1388"/>
      <c r="J13" s="1388">
        <v>248459</v>
      </c>
      <c r="K13" s="1388" t="s">
        <v>2125</v>
      </c>
    </row>
    <row r="14" spans="2:12" ht="20.100000000000001" customHeight="1" x14ac:dyDescent="0.2">
      <c r="B14" s="1391" t="s">
        <v>2126</v>
      </c>
      <c r="C14" s="1390"/>
      <c r="D14" s="1389"/>
      <c r="E14" s="1388">
        <v>71276</v>
      </c>
      <c r="F14" s="1388">
        <v>290164</v>
      </c>
      <c r="G14" s="1388">
        <v>145686</v>
      </c>
      <c r="H14" s="1388">
        <v>292394</v>
      </c>
      <c r="I14" s="1388"/>
      <c r="J14" s="1388">
        <v>438080</v>
      </c>
      <c r="K14" s="1388"/>
    </row>
    <row r="15" spans="2:12" ht="20.100000000000001" customHeight="1" x14ac:dyDescent="0.2">
      <c r="B15" s="1391" t="s">
        <v>2127</v>
      </c>
      <c r="C15" s="1390"/>
      <c r="D15" s="1389"/>
      <c r="E15" s="1388"/>
      <c r="F15" s="1388"/>
      <c r="G15" s="1388"/>
      <c r="H15" s="1388"/>
      <c r="I15" s="1388"/>
      <c r="J15" s="1388"/>
      <c r="K15" s="1388"/>
    </row>
    <row r="16" spans="2:12" ht="20.100000000000001" customHeight="1" x14ac:dyDescent="0.2">
      <c r="B16" s="1391" t="s">
        <v>2128</v>
      </c>
      <c r="C16" s="1390" t="s">
        <v>2117</v>
      </c>
      <c r="D16" s="1389" t="s">
        <v>2129</v>
      </c>
      <c r="E16" s="1388">
        <v>126667</v>
      </c>
      <c r="F16" s="1388"/>
      <c r="G16" s="1388">
        <v>126667</v>
      </c>
      <c r="H16" s="1388"/>
      <c r="I16" s="1388"/>
      <c r="J16" s="1388">
        <v>126667</v>
      </c>
      <c r="K16" s="1388">
        <v>126667</v>
      </c>
    </row>
    <row r="17" spans="2:12" ht="20.100000000000001" customHeight="1" x14ac:dyDescent="0.2">
      <c r="B17" s="1391" t="s">
        <v>2128</v>
      </c>
      <c r="C17" s="1390" t="s">
        <v>2117</v>
      </c>
      <c r="D17" s="1389" t="s">
        <v>2130</v>
      </c>
      <c r="E17" s="1388"/>
      <c r="F17" s="1388">
        <v>456307</v>
      </c>
      <c r="G17" s="1388"/>
      <c r="H17" s="1388">
        <v>456307</v>
      </c>
      <c r="I17" s="1388"/>
      <c r="J17" s="1388">
        <v>456307</v>
      </c>
      <c r="K17" s="1388">
        <v>467071</v>
      </c>
    </row>
    <row r="18" spans="2:12" ht="20.100000000000001" customHeight="1" x14ac:dyDescent="0.2">
      <c r="B18" s="1391" t="s">
        <v>2132</v>
      </c>
      <c r="C18" s="1390"/>
      <c r="D18" s="1389"/>
      <c r="E18" s="1388">
        <v>126667</v>
      </c>
      <c r="F18" s="1388">
        <v>456307</v>
      </c>
      <c r="G18" s="1388">
        <v>126667</v>
      </c>
      <c r="H18" s="1388">
        <v>456307</v>
      </c>
      <c r="I18" s="1388"/>
      <c r="J18" s="1388">
        <v>582974</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2131</v>
      </c>
      <c r="C20" s="1390"/>
      <c r="D20" s="1389"/>
      <c r="E20" s="1388">
        <v>197343</v>
      </c>
      <c r="F20" s="1388">
        <v>746471</v>
      </c>
      <c r="G20" s="1388">
        <v>272353</v>
      </c>
      <c r="H20" s="1388">
        <v>748701</v>
      </c>
      <c r="I20" s="1388"/>
      <c r="J20" s="1388">
        <v>1021054</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5"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J20" sqref="J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7" t="str">
        <f>'Single Audit Cover'!A7</f>
        <v>Adlai E Stevenson HSD 125</v>
      </c>
      <c r="C1" s="2468"/>
      <c r="D1" s="2468"/>
      <c r="E1" s="2468"/>
      <c r="F1" s="2468"/>
      <c r="G1" s="2468"/>
      <c r="H1" s="2468"/>
      <c r="I1" s="2468"/>
      <c r="J1" s="2468"/>
      <c r="K1" s="2468"/>
    </row>
    <row r="2" spans="2:12" ht="15" x14ac:dyDescent="0.2">
      <c r="B2" s="2469">
        <f>'Single Audit Cover'!E7</f>
        <v>34049125013</v>
      </c>
      <c r="C2" s="2469"/>
      <c r="D2" s="2469"/>
      <c r="E2" s="2469"/>
      <c r="F2" s="2469"/>
      <c r="G2" s="2469"/>
      <c r="H2" s="2469"/>
      <c r="I2" s="2469"/>
      <c r="J2" s="2469"/>
      <c r="K2" s="2469"/>
      <c r="L2" s="1422"/>
    </row>
    <row r="3" spans="2:12" ht="15" x14ac:dyDescent="0.2">
      <c r="B3" s="2470" t="s">
        <v>1474</v>
      </c>
      <c r="C3" s="2470"/>
      <c r="D3" s="2470"/>
      <c r="E3" s="2470"/>
      <c r="F3" s="2470"/>
      <c r="G3" s="2470"/>
      <c r="H3" s="2470"/>
      <c r="I3" s="2470"/>
      <c r="J3" s="2470"/>
      <c r="K3" s="2470"/>
      <c r="L3" s="1422"/>
    </row>
    <row r="4" spans="2:12" ht="15" x14ac:dyDescent="0.2">
      <c r="B4" s="2447" t="str">
        <f>'[2]Single Audit Cover'!A4</f>
        <v>Year Ending June 30, 2016</v>
      </c>
      <c r="C4" s="2447"/>
      <c r="D4" s="2447"/>
      <c r="E4" s="2447"/>
      <c r="F4" s="2447"/>
      <c r="G4" s="2447"/>
      <c r="H4" s="2447"/>
      <c r="I4" s="2447"/>
      <c r="J4" s="2447"/>
      <c r="K4" s="244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1963</v>
      </c>
      <c r="G8" s="1407" t="s">
        <v>1864</v>
      </c>
      <c r="H8" s="1406" t="s">
        <v>1963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2120</v>
      </c>
      <c r="C10" s="1394"/>
      <c r="D10" s="1393"/>
      <c r="E10" s="1392"/>
      <c r="F10" s="1392"/>
      <c r="G10" s="1392"/>
      <c r="H10" s="1392"/>
      <c r="I10" s="1392"/>
      <c r="J10" s="1392"/>
      <c r="K10" s="1392"/>
    </row>
    <row r="11" spans="2:12" ht="20.100000000000001" customHeight="1" x14ac:dyDescent="0.2">
      <c r="B11" s="1391" t="s">
        <v>2121</v>
      </c>
      <c r="C11" s="1390"/>
      <c r="D11" s="1389"/>
      <c r="E11" s="1388"/>
      <c r="F11" s="1388"/>
      <c r="G11" s="1388"/>
      <c r="H11" s="1388"/>
      <c r="I11" s="1388"/>
      <c r="J11" s="1388"/>
      <c r="K11" s="1388"/>
    </row>
    <row r="12" spans="2:12" ht="20.100000000000001" customHeight="1" x14ac:dyDescent="0.2">
      <c r="B12" s="1391" t="s">
        <v>2133</v>
      </c>
      <c r="C12" s="1390" t="s">
        <v>2135</v>
      </c>
      <c r="D12" s="1389" t="s">
        <v>2136</v>
      </c>
      <c r="E12" s="1388">
        <v>49564</v>
      </c>
      <c r="F12" s="1388"/>
      <c r="G12" s="1388">
        <v>49564</v>
      </c>
      <c r="H12" s="1388"/>
      <c r="I12" s="1388"/>
      <c r="J12" s="1388">
        <v>49564</v>
      </c>
      <c r="K12" s="1388">
        <v>49564</v>
      </c>
    </row>
    <row r="13" spans="2:12" ht="20.100000000000001" customHeight="1" x14ac:dyDescent="0.2">
      <c r="B13" s="1391" t="s">
        <v>2133</v>
      </c>
      <c r="C13" s="1390" t="s">
        <v>2135</v>
      </c>
      <c r="D13" s="1389" t="s">
        <v>2137</v>
      </c>
      <c r="E13" s="1388"/>
      <c r="F13" s="1388">
        <v>49585</v>
      </c>
      <c r="G13" s="1388"/>
      <c r="H13" s="1388">
        <v>49585</v>
      </c>
      <c r="I13" s="1388"/>
      <c r="J13" s="1388">
        <v>49585</v>
      </c>
      <c r="K13" s="1388">
        <v>49585</v>
      </c>
    </row>
    <row r="14" spans="2:12" ht="20.100000000000001" customHeight="1" x14ac:dyDescent="0.2">
      <c r="B14" s="1391" t="s">
        <v>2134</v>
      </c>
      <c r="C14" s="1390"/>
      <c r="D14" s="1389"/>
      <c r="E14" s="1388">
        <v>49564</v>
      </c>
      <c r="F14" s="1388">
        <v>49585</v>
      </c>
      <c r="G14" s="1388">
        <v>49564</v>
      </c>
      <c r="H14" s="1388">
        <v>49585</v>
      </c>
      <c r="I14" s="1388"/>
      <c r="J14" s="1388">
        <v>99149</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2138</v>
      </c>
      <c r="C16" s="1390"/>
      <c r="D16" s="1389"/>
      <c r="E16" s="1388"/>
      <c r="F16" s="1388"/>
      <c r="G16" s="1388"/>
      <c r="H16" s="1388"/>
      <c r="I16" s="1388"/>
      <c r="J16" s="1388"/>
      <c r="K16" s="1388"/>
    </row>
    <row r="17" spans="2:12" ht="20.100000000000001" customHeight="1" x14ac:dyDescent="0.2">
      <c r="B17" s="1391" t="s">
        <v>2139</v>
      </c>
      <c r="C17" s="1390" t="s">
        <v>2141</v>
      </c>
      <c r="D17" s="1389" t="s">
        <v>2142</v>
      </c>
      <c r="E17" s="1388">
        <v>16656</v>
      </c>
      <c r="F17" s="1388"/>
      <c r="G17" s="1388">
        <v>16656</v>
      </c>
      <c r="H17" s="1388"/>
      <c r="I17" s="1388"/>
      <c r="J17" s="1388">
        <v>16656</v>
      </c>
      <c r="K17" s="1388">
        <v>16656</v>
      </c>
    </row>
    <row r="18" spans="2:12" ht="20.100000000000001" customHeight="1" x14ac:dyDescent="0.2">
      <c r="B18" s="1391" t="s">
        <v>2139</v>
      </c>
      <c r="C18" s="1390" t="s">
        <v>2141</v>
      </c>
      <c r="D18" s="1389" t="s">
        <v>2143</v>
      </c>
      <c r="E18" s="1388"/>
      <c r="F18" s="1388">
        <v>16432</v>
      </c>
      <c r="G18" s="1388"/>
      <c r="H18" s="1388">
        <v>16432</v>
      </c>
      <c r="I18" s="1388"/>
      <c r="J18" s="1388">
        <v>16432</v>
      </c>
      <c r="K18" s="1388">
        <v>16432</v>
      </c>
    </row>
    <row r="19" spans="2:12" ht="20.100000000000001" customHeight="1" x14ac:dyDescent="0.2">
      <c r="B19" s="1391" t="s">
        <v>2140</v>
      </c>
      <c r="C19" s="1390"/>
      <c r="D19" s="1389"/>
      <c r="E19" s="1388">
        <v>16656</v>
      </c>
      <c r="F19" s="1388">
        <v>16432</v>
      </c>
      <c r="G19" s="1388">
        <v>16656</v>
      </c>
      <c r="H19" s="1388">
        <v>16432</v>
      </c>
      <c r="I19" s="1388"/>
      <c r="J19" s="1388">
        <v>33088</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5"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M14" sqref="M1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7" t="str">
        <f>'Single Audit Cover'!A7</f>
        <v>Adlai E Stevenson HSD 125</v>
      </c>
      <c r="C1" s="2468"/>
      <c r="D1" s="2468"/>
      <c r="E1" s="2468"/>
      <c r="F1" s="2468"/>
      <c r="G1" s="2468"/>
      <c r="H1" s="2468"/>
      <c r="I1" s="2468"/>
      <c r="J1" s="2468"/>
      <c r="K1" s="2468"/>
    </row>
    <row r="2" spans="2:12" ht="15" x14ac:dyDescent="0.2">
      <c r="B2" s="2469">
        <f>'Single Audit Cover'!E7</f>
        <v>34049125013</v>
      </c>
      <c r="C2" s="2469"/>
      <c r="D2" s="2469"/>
      <c r="E2" s="2469"/>
      <c r="F2" s="2469"/>
      <c r="G2" s="2469"/>
      <c r="H2" s="2469"/>
      <c r="I2" s="2469"/>
      <c r="J2" s="2469"/>
      <c r="K2" s="2469"/>
      <c r="L2" s="1422"/>
    </row>
    <row r="3" spans="2:12" ht="15" x14ac:dyDescent="0.2">
      <c r="B3" s="2470" t="s">
        <v>1474</v>
      </c>
      <c r="C3" s="2470"/>
      <c r="D3" s="2470"/>
      <c r="E3" s="2470"/>
      <c r="F3" s="2470"/>
      <c r="G3" s="2470"/>
      <c r="H3" s="2470"/>
      <c r="I3" s="2470"/>
      <c r="J3" s="2470"/>
      <c r="K3" s="2470"/>
      <c r="L3" s="1422"/>
    </row>
    <row r="4" spans="2:12" ht="15" x14ac:dyDescent="0.2">
      <c r="B4" s="2447" t="str">
        <f>'[2]Single Audit Cover'!A4</f>
        <v>Year Ending June 30, 2016</v>
      </c>
      <c r="C4" s="2447"/>
      <c r="D4" s="2447"/>
      <c r="E4" s="2447"/>
      <c r="F4" s="2447"/>
      <c r="G4" s="2447"/>
      <c r="H4" s="2447"/>
      <c r="I4" s="2447"/>
      <c r="J4" s="2447"/>
      <c r="K4" s="244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1963</v>
      </c>
      <c r="G8" s="1407" t="s">
        <v>1864</v>
      </c>
      <c r="H8" s="1406" t="s">
        <v>1963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2144</v>
      </c>
      <c r="C10" s="1394"/>
      <c r="D10" s="1393"/>
      <c r="E10" s="1392"/>
      <c r="F10" s="1392"/>
      <c r="G10" s="1392"/>
      <c r="H10" s="1392"/>
      <c r="I10" s="1392"/>
      <c r="J10" s="1392"/>
      <c r="K10" s="1392"/>
    </row>
    <row r="11" spans="2:12" ht="20.100000000000001" customHeight="1" x14ac:dyDescent="0.2">
      <c r="B11" s="1391" t="s">
        <v>2145</v>
      </c>
      <c r="C11" s="1390"/>
      <c r="D11" s="1389"/>
      <c r="E11" s="1388"/>
      <c r="F11" s="1388"/>
      <c r="G11" s="1388"/>
      <c r="H11" s="1388"/>
      <c r="I11" s="1388"/>
      <c r="J11" s="1388"/>
      <c r="K11" s="1388"/>
    </row>
    <row r="12" spans="2:12" ht="20.100000000000001" customHeight="1" x14ac:dyDescent="0.2">
      <c r="B12" s="1391" t="s">
        <v>2146</v>
      </c>
      <c r="C12" s="1390">
        <v>93.778000000000006</v>
      </c>
      <c r="D12" s="1389" t="s">
        <v>2149</v>
      </c>
      <c r="E12" s="1388">
        <v>20783</v>
      </c>
      <c r="F12" s="1388">
        <v>8808</v>
      </c>
      <c r="G12" s="1388">
        <v>30823</v>
      </c>
      <c r="H12" s="1388"/>
      <c r="I12" s="1388"/>
      <c r="J12" s="1388">
        <v>30823</v>
      </c>
      <c r="K12" s="1388" t="s">
        <v>2125</v>
      </c>
    </row>
    <row r="13" spans="2:12" ht="20.100000000000001" customHeight="1" x14ac:dyDescent="0.2">
      <c r="B13" s="1391" t="s">
        <v>2146</v>
      </c>
      <c r="C13" s="1390">
        <v>93.778000000000006</v>
      </c>
      <c r="D13" s="1389" t="s">
        <v>2150</v>
      </c>
      <c r="E13" s="1388"/>
      <c r="F13" s="1388">
        <v>27222</v>
      </c>
      <c r="G13" s="1388"/>
      <c r="H13" s="1388">
        <v>39838</v>
      </c>
      <c r="I13" s="1388"/>
      <c r="J13" s="1388">
        <v>39838</v>
      </c>
      <c r="K13" s="1388" t="s">
        <v>2125</v>
      </c>
    </row>
    <row r="14" spans="2:12" ht="20.100000000000001" customHeight="1" x14ac:dyDescent="0.2">
      <c r="B14" s="1391" t="s">
        <v>2147</v>
      </c>
      <c r="C14" s="1390"/>
      <c r="D14" s="1389"/>
      <c r="E14" s="1388">
        <v>20783</v>
      </c>
      <c r="F14" s="1388">
        <v>36030</v>
      </c>
      <c r="G14" s="1388">
        <v>30823</v>
      </c>
      <c r="H14" s="1388">
        <v>39838</v>
      </c>
      <c r="I14" s="1388"/>
      <c r="J14" s="1388">
        <v>70661</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2148</v>
      </c>
      <c r="C16" s="1390"/>
      <c r="D16" s="1389"/>
      <c r="E16" s="1388">
        <v>284346</v>
      </c>
      <c r="F16" s="1388">
        <v>848518</v>
      </c>
      <c r="G16" s="1388">
        <v>369396</v>
      </c>
      <c r="H16" s="1388">
        <v>854556</v>
      </c>
      <c r="I16" s="1388"/>
      <c r="J16" s="1388">
        <v>1223952</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2151</v>
      </c>
      <c r="C21" s="1390" t="s">
        <v>2125</v>
      </c>
      <c r="D21" s="1389" t="s">
        <v>2125</v>
      </c>
      <c r="E21" s="1388">
        <v>0</v>
      </c>
      <c r="F21" s="1388">
        <v>0</v>
      </c>
      <c r="G21" s="1388">
        <v>0</v>
      </c>
      <c r="H21" s="1388">
        <v>0</v>
      </c>
      <c r="I21" s="1388"/>
      <c r="J21" s="1388">
        <v>0</v>
      </c>
      <c r="K21" s="1388"/>
    </row>
    <row r="22" spans="2:12" ht="20.100000000000001" customHeight="1" x14ac:dyDescent="0.2">
      <c r="B22" s="1391" t="s">
        <v>2152</v>
      </c>
      <c r="C22" s="1390" t="s">
        <v>2125</v>
      </c>
      <c r="D22" s="1389" t="s">
        <v>2125</v>
      </c>
      <c r="E22" s="1388">
        <v>0</v>
      </c>
      <c r="F22" s="1388">
        <v>0</v>
      </c>
      <c r="G22" s="1388">
        <v>0</v>
      </c>
      <c r="H22" s="1388">
        <v>0</v>
      </c>
      <c r="I22" s="1388"/>
      <c r="J22" s="1388">
        <v>0</v>
      </c>
      <c r="K22" s="1388"/>
    </row>
    <row r="23" spans="2:12" ht="20.100000000000001" customHeight="1" x14ac:dyDescent="0.2">
      <c r="B23" s="1391" t="s">
        <v>2153</v>
      </c>
      <c r="C23" s="1390" t="s">
        <v>2125</v>
      </c>
      <c r="D23" s="1389" t="s">
        <v>2125</v>
      </c>
      <c r="E23" s="1388">
        <v>0</v>
      </c>
      <c r="F23" s="1388">
        <v>0</v>
      </c>
      <c r="G23" s="1388">
        <v>0</v>
      </c>
      <c r="H23" s="1388">
        <v>0</v>
      </c>
      <c r="I23" s="1388"/>
      <c r="J23" s="1388">
        <v>0</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5"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4" zoomScale="110" zoomScaleNormal="110" workbookViewId="0">
      <selection activeCell="C37" sqref="C3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4" t="str">
        <f>'Single Audit Cover'!A7</f>
        <v>Adlai E Stevenson HSD 125</v>
      </c>
      <c r="B1" s="2475"/>
      <c r="C1" s="2475"/>
      <c r="D1" s="2475"/>
      <c r="E1" s="1437"/>
    </row>
    <row r="2" spans="1:5" ht="13.5" customHeight="1" x14ac:dyDescent="0.2">
      <c r="A2" s="2476">
        <f>'Single Audit Cover'!E7</f>
        <v>34049125013</v>
      </c>
      <c r="B2" s="2477"/>
      <c r="C2" s="2477"/>
      <c r="D2" s="2477"/>
      <c r="E2" s="1424"/>
    </row>
    <row r="3" spans="1:5" ht="15.75" customHeight="1" x14ac:dyDescent="0.25">
      <c r="A3" s="2478" t="s">
        <v>1546</v>
      </c>
      <c r="B3" s="2479"/>
      <c r="C3" s="2479"/>
      <c r="D3" s="2479"/>
      <c r="E3" s="1436"/>
    </row>
    <row r="4" spans="1:5" ht="13.5" customHeight="1" x14ac:dyDescent="0.25">
      <c r="A4" s="2480" t="str">
        <f>'[2]Single Audit Cover'!A4</f>
        <v>Year Ending June 30, 2016</v>
      </c>
      <c r="B4" s="2481"/>
      <c r="C4" s="2481"/>
      <c r="D4" s="2481"/>
      <c r="E4" s="1436"/>
    </row>
    <row r="5" spans="1:5" ht="8.25" customHeight="1" x14ac:dyDescent="0.2">
      <c r="C5" s="1367"/>
      <c r="D5" s="1367"/>
    </row>
    <row r="6" spans="1:5" ht="13.5" customHeight="1" x14ac:dyDescent="0.2">
      <c r="A6" s="1357" t="s">
        <v>1919</v>
      </c>
      <c r="C6" s="1367"/>
      <c r="D6" s="1367"/>
    </row>
    <row r="7" spans="1:5" ht="60.95" customHeight="1" x14ac:dyDescent="0.2">
      <c r="A7" s="2482" t="s">
        <v>2114</v>
      </c>
      <c r="B7" s="2483"/>
      <c r="C7" s="2483"/>
      <c r="D7" s="2483"/>
      <c r="E7" s="1435"/>
    </row>
    <row r="8" spans="1:5" ht="13.5" customHeight="1" x14ac:dyDescent="0.2">
      <c r="A8" s="1357" t="s">
        <v>1920</v>
      </c>
      <c r="C8" s="1353"/>
      <c r="D8" s="1353"/>
    </row>
    <row r="9" spans="1:5" x14ac:dyDescent="0.2">
      <c r="A9" s="2482" t="s">
        <v>2115</v>
      </c>
      <c r="B9" s="2483"/>
      <c r="C9" s="2483"/>
      <c r="D9" s="2483"/>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2116</v>
      </c>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71" t="s">
        <v>1921</v>
      </c>
      <c r="B28" s="2471"/>
      <c r="C28" s="2471"/>
      <c r="D28" s="2471"/>
      <c r="E28" s="1428"/>
    </row>
    <row r="29" spans="1:5" ht="13.5" customHeight="1" x14ac:dyDescent="0.2">
      <c r="A29" s="1536" t="s">
        <v>1819</v>
      </c>
      <c r="B29" s="1732"/>
      <c r="C29" s="1735">
        <v>0</v>
      </c>
      <c r="D29" s="1734"/>
      <c r="E29" s="1428"/>
    </row>
    <row r="30" spans="1:5" ht="13.5" customHeight="1" x14ac:dyDescent="0.2">
      <c r="A30" s="1536" t="s">
        <v>1820</v>
      </c>
      <c r="B30" s="1732"/>
      <c r="C30" s="1736">
        <v>0</v>
      </c>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v>0</v>
      </c>
      <c r="D33" s="1734"/>
      <c r="E33" s="1428"/>
    </row>
    <row r="34" spans="1:5" ht="14.25" customHeight="1" x14ac:dyDescent="0.2">
      <c r="A34" s="1536"/>
      <c r="B34" s="1732" t="s">
        <v>1823</v>
      </c>
      <c r="C34" s="1738">
        <v>0</v>
      </c>
      <c r="D34" s="1734"/>
      <c r="E34" s="1428"/>
    </row>
    <row r="35" spans="1:5" ht="14.25" customHeight="1" x14ac:dyDescent="0.2">
      <c r="A35" s="1536"/>
      <c r="B35" s="1732" t="s">
        <v>1824</v>
      </c>
      <c r="C35" s="1738">
        <v>0</v>
      </c>
      <c r="D35" s="1734"/>
      <c r="E35" s="1428"/>
    </row>
    <row r="36" spans="1:5" ht="14.25" customHeight="1" x14ac:dyDescent="0.2">
      <c r="A36" s="1536"/>
      <c r="B36" s="1732" t="s">
        <v>1825</v>
      </c>
      <c r="C36" s="1738">
        <v>0</v>
      </c>
      <c r="D36" s="1734"/>
      <c r="E36" s="1428"/>
    </row>
    <row r="37" spans="1:5" ht="14.25" customHeight="1" x14ac:dyDescent="0.2">
      <c r="A37" s="1536" t="s">
        <v>1826</v>
      </c>
      <c r="B37" s="1732"/>
      <c r="C37" s="1738">
        <v>0</v>
      </c>
      <c r="D37" s="1734"/>
      <c r="E37" s="1428"/>
    </row>
    <row r="38" spans="1:5" ht="14.25" customHeight="1" x14ac:dyDescent="0.2">
      <c r="A38" s="1536" t="s">
        <v>1827</v>
      </c>
      <c r="B38" s="1732"/>
      <c r="C38" s="1739" t="s">
        <v>449</v>
      </c>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72" t="s">
        <v>2031</v>
      </c>
      <c r="C42" s="2472"/>
      <c r="D42" s="2472"/>
      <c r="E42" s="1424"/>
    </row>
    <row r="43" spans="1:5" s="1372" customFormat="1" ht="46.15" customHeight="1" x14ac:dyDescent="0.2">
      <c r="A43" s="1423">
        <v>6</v>
      </c>
      <c r="B43" s="2473" t="s">
        <v>2083</v>
      </c>
      <c r="C43" s="2473"/>
      <c r="D43" s="2473"/>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5"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0" t="str">
        <f>'Single Audit Cover'!A7</f>
        <v>Adlai E Stevenson HSD 125</v>
      </c>
      <c r="C1" s="2491"/>
      <c r="D1" s="2491"/>
      <c r="E1" s="2491"/>
      <c r="F1" s="2491"/>
      <c r="G1" s="2491"/>
      <c r="H1" s="2491"/>
      <c r="I1" s="2491"/>
      <c r="J1" s="1476"/>
    </row>
    <row r="2" spans="2:10" s="1367" customFormat="1" ht="12.75" customHeight="1" x14ac:dyDescent="0.2">
      <c r="B2" s="2492">
        <f>'Single Audit Cover'!E7</f>
        <v>34049125013</v>
      </c>
      <c r="C2" s="2493"/>
      <c r="D2" s="2493"/>
      <c r="E2" s="2493"/>
      <c r="F2" s="2493"/>
      <c r="G2" s="2493"/>
      <c r="H2" s="2493"/>
      <c r="I2" s="2493"/>
      <c r="J2" s="1476"/>
    </row>
    <row r="3" spans="2:10" s="1367" customFormat="1" ht="12.75" customHeight="1" x14ac:dyDescent="0.2">
      <c r="B3" s="2494" t="s">
        <v>1569</v>
      </c>
      <c r="C3" s="2481"/>
      <c r="D3" s="2481"/>
      <c r="E3" s="2481"/>
      <c r="F3" s="2481"/>
      <c r="G3" s="2481"/>
      <c r="H3" s="2481"/>
      <c r="I3" s="2481"/>
      <c r="J3" s="1475"/>
    </row>
    <row r="4" spans="2:10" s="1367" customFormat="1" ht="12.75" customHeight="1" x14ac:dyDescent="0.2">
      <c r="B4" s="2494" t="str">
        <f>'[2]Single Audit Cover'!A4</f>
        <v>Year Ending June 30, 2016</v>
      </c>
      <c r="C4" s="2481"/>
      <c r="D4" s="2481"/>
      <c r="E4" s="2481"/>
      <c r="F4" s="2481"/>
      <c r="G4" s="2481"/>
      <c r="H4" s="2481"/>
      <c r="I4" s="2481"/>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4" t="s">
        <v>1568</v>
      </c>
      <c r="C7" s="2481"/>
      <c r="D7" s="2481"/>
      <c r="E7" s="2481"/>
      <c r="F7" s="2481"/>
      <c r="G7" s="2481"/>
      <c r="H7" s="2481"/>
      <c r="I7" s="2481"/>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9" t="s">
        <v>1385</v>
      </c>
      <c r="D11" s="2489"/>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2085</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2085</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2085</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2085</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2085</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8" t="s">
        <v>2119</v>
      </c>
      <c r="E29" s="2488"/>
      <c r="F29" s="2488"/>
      <c r="G29" s="2488"/>
      <c r="H29" s="2488"/>
      <c r="I29" s="2488"/>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2032</v>
      </c>
      <c r="C33" s="1387"/>
      <c r="E33" s="1446"/>
      <c r="F33" s="1372" t="s">
        <v>1053</v>
      </c>
      <c r="G33" s="1446" t="s">
        <v>2085</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2117</v>
      </c>
      <c r="C37" s="2484" t="s">
        <v>2118</v>
      </c>
      <c r="D37" s="2485"/>
      <c r="E37" s="2485"/>
      <c r="F37" s="2485"/>
      <c r="G37" s="2485"/>
      <c r="H37" s="2485"/>
      <c r="I37" s="2486"/>
    </row>
    <row r="38" spans="1:9" ht="20.45" customHeight="1" x14ac:dyDescent="0.2">
      <c r="B38" s="1447"/>
      <c r="C38" s="2484"/>
      <c r="D38" s="2485"/>
      <c r="E38" s="2485"/>
      <c r="F38" s="2485"/>
      <c r="G38" s="2485"/>
      <c r="H38" s="2485"/>
      <c r="I38" s="2486"/>
    </row>
    <row r="39" spans="1:9" ht="20.65" customHeight="1" x14ac:dyDescent="0.2">
      <c r="B39" s="1447"/>
      <c r="C39" s="2484"/>
      <c r="D39" s="2485"/>
      <c r="E39" s="2485"/>
      <c r="F39" s="2485"/>
      <c r="G39" s="2485"/>
      <c r="H39" s="2485"/>
      <c r="I39" s="2486"/>
    </row>
    <row r="40" spans="1:9" ht="20.65" customHeight="1" x14ac:dyDescent="0.2">
      <c r="B40" s="1447"/>
      <c r="C40" s="2484"/>
      <c r="D40" s="2485"/>
      <c r="E40" s="2485"/>
      <c r="F40" s="2485"/>
      <c r="G40" s="2485"/>
      <c r="H40" s="2485"/>
      <c r="I40" s="2486"/>
    </row>
    <row r="41" spans="1:9" ht="20.65" customHeight="1" x14ac:dyDescent="0.2">
      <c r="B41" s="1447"/>
      <c r="C41" s="2484"/>
      <c r="D41" s="2485"/>
      <c r="E41" s="2485"/>
      <c r="F41" s="2485"/>
      <c r="G41" s="2485"/>
      <c r="H41" s="2485"/>
      <c r="I41" s="2486"/>
    </row>
    <row r="42" spans="1:9" ht="20.65" customHeight="1" x14ac:dyDescent="0.2">
      <c r="B42" s="1447"/>
      <c r="C42" s="2484"/>
      <c r="D42" s="2485"/>
      <c r="E42" s="2485"/>
      <c r="F42" s="2485"/>
      <c r="G42" s="2485"/>
      <c r="H42" s="2485"/>
      <c r="I42" s="2486"/>
    </row>
    <row r="43" spans="1:9" ht="6.2" customHeight="1" x14ac:dyDescent="0.2"/>
    <row r="44" spans="1:9" x14ac:dyDescent="0.2">
      <c r="B44" s="1375" t="s">
        <v>1553</v>
      </c>
      <c r="C44" s="1387"/>
      <c r="D44" s="1387"/>
      <c r="E44" s="2487">
        <v>750000</v>
      </c>
      <c r="F44" s="2487"/>
      <c r="G44" s="2487"/>
      <c r="H44" s="1427"/>
    </row>
    <row r="46" spans="1:9" ht="13.5" customHeight="1" x14ac:dyDescent="0.2">
      <c r="B46" s="1375" t="s">
        <v>1552</v>
      </c>
      <c r="C46" s="1387"/>
      <c r="E46" s="1446"/>
      <c r="F46" s="1372" t="s">
        <v>1053</v>
      </c>
      <c r="G46" s="1446" t="s">
        <v>2085</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0" t="str">
        <f>'Single Audit Cover'!A7</f>
        <v>Adlai E Stevenson HSD 125</v>
      </c>
      <c r="C1" s="2490"/>
      <c r="D1" s="2490"/>
      <c r="E1" s="2490"/>
      <c r="F1" s="2490"/>
      <c r="G1" s="2490"/>
      <c r="H1" s="2490"/>
      <c r="I1" s="2490"/>
      <c r="J1" s="2490"/>
      <c r="K1" s="2490"/>
      <c r="L1" s="1524"/>
      <c r="M1" s="1524"/>
    </row>
    <row r="2" spans="1:13" ht="12" customHeight="1" x14ac:dyDescent="0.2">
      <c r="B2" s="2492">
        <f>'Single Audit Cover'!E7</f>
        <v>34049125013</v>
      </c>
      <c r="C2" s="2492"/>
      <c r="D2" s="2492"/>
      <c r="E2" s="2492"/>
      <c r="F2" s="2492"/>
      <c r="G2" s="2492"/>
      <c r="H2" s="2492"/>
      <c r="I2" s="2492"/>
      <c r="J2" s="2492"/>
      <c r="K2" s="2492"/>
      <c r="L2" s="1523"/>
      <c r="M2" s="1522"/>
    </row>
    <row r="3" spans="1:13" ht="10.35" customHeight="1" x14ac:dyDescent="0.2">
      <c r="B3" s="2480" t="s">
        <v>1569</v>
      </c>
      <c r="C3" s="2480"/>
      <c r="D3" s="2480"/>
      <c r="E3" s="2480"/>
      <c r="F3" s="2480"/>
      <c r="G3" s="2480"/>
      <c r="H3" s="2480"/>
      <c r="I3" s="2480"/>
      <c r="J3" s="2480"/>
      <c r="K3" s="2480"/>
      <c r="L3" s="1521"/>
      <c r="M3" s="1521"/>
    </row>
    <row r="4" spans="1:13" ht="11.1" customHeight="1" x14ac:dyDescent="0.2">
      <c r="B4" s="2497" t="str">
        <f>'[2]Single Audit Cover'!A4</f>
        <v>Year Ending June 30, 2016</v>
      </c>
      <c r="C4" s="2497"/>
      <c r="D4" s="2497"/>
      <c r="E4" s="2497"/>
      <c r="F4" s="2497"/>
      <c r="G4" s="2497"/>
      <c r="H4" s="2497"/>
      <c r="I4" s="2497"/>
      <c r="J4" s="2497"/>
      <c r="K4" s="249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7" t="s">
        <v>1589</v>
      </c>
      <c r="C7" s="2497"/>
      <c r="D7" s="2498"/>
      <c r="E7" s="2498"/>
      <c r="F7" s="2498"/>
      <c r="G7" s="2498"/>
      <c r="H7" s="2498"/>
      <c r="I7" s="2498"/>
      <c r="J7" s="2498"/>
      <c r="K7" s="249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1964</v>
      </c>
      <c r="D10" s="1742" t="s">
        <v>2116</v>
      </c>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6"/>
      <c r="C14" s="2496"/>
      <c r="D14" s="2496"/>
      <c r="E14" s="2496"/>
      <c r="F14" s="2496"/>
      <c r="G14" s="2496"/>
      <c r="H14" s="2496"/>
      <c r="I14" s="2496"/>
      <c r="J14" s="2496"/>
      <c r="K14" s="2496"/>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6"/>
      <c r="C17" s="2496"/>
      <c r="D17" s="2496"/>
      <c r="E17" s="2496"/>
      <c r="F17" s="2496"/>
      <c r="G17" s="2496"/>
      <c r="H17" s="2496"/>
      <c r="I17" s="2496"/>
      <c r="J17" s="2496"/>
      <c r="K17" s="249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9"/>
      <c r="C20" s="2499"/>
      <c r="D20" s="2496"/>
      <c r="E20" s="2496"/>
      <c r="F20" s="2496"/>
      <c r="G20" s="2496"/>
      <c r="H20" s="2496"/>
      <c r="I20" s="2496"/>
      <c r="J20" s="2496"/>
      <c r="K20" s="249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6"/>
      <c r="C23" s="2496"/>
      <c r="D23" s="2496"/>
      <c r="E23" s="2496"/>
      <c r="F23" s="2496"/>
      <c r="G23" s="2496"/>
      <c r="H23" s="2496"/>
      <c r="I23" s="2496"/>
      <c r="J23" s="2496"/>
      <c r="K23" s="249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6"/>
      <c r="C26" s="2496"/>
      <c r="D26" s="2496"/>
      <c r="E26" s="2496"/>
      <c r="F26" s="2496"/>
      <c r="G26" s="2496"/>
      <c r="H26" s="2496"/>
      <c r="I26" s="2496"/>
      <c r="J26" s="2496"/>
      <c r="K26" s="249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0"/>
      <c r="C29" s="2500"/>
      <c r="D29" s="2496"/>
      <c r="E29" s="2496"/>
      <c r="F29" s="2496"/>
      <c r="G29" s="2496"/>
      <c r="H29" s="2496"/>
      <c r="I29" s="2496"/>
      <c r="J29" s="2496"/>
      <c r="K29" s="2496"/>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5"/>
      <c r="C32" s="2495"/>
      <c r="D32" s="2496"/>
      <c r="E32" s="2496"/>
      <c r="F32" s="2496"/>
      <c r="G32" s="2496"/>
      <c r="H32" s="2496"/>
      <c r="I32" s="2496"/>
      <c r="J32" s="2496"/>
      <c r="K32" s="2496"/>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2033</v>
      </c>
      <c r="C40" s="1372"/>
      <c r="L40" s="1478"/>
    </row>
    <row r="41" spans="2:13" ht="9.6" customHeight="1" x14ac:dyDescent="0.2">
      <c r="B41" s="1372" t="s">
        <v>2034</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2035</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4" t="str">
        <f>'Single Audit Cover'!A7</f>
        <v>Adlai E Stevenson HSD 125</v>
      </c>
      <c r="C1" s="2504"/>
      <c r="D1" s="2504"/>
      <c r="E1" s="2504"/>
      <c r="F1" s="2504"/>
      <c r="G1" s="2504"/>
      <c r="H1" s="2504"/>
      <c r="I1" s="2504"/>
      <c r="J1" s="2504"/>
      <c r="K1" s="2504"/>
      <c r="L1" s="1545"/>
    </row>
    <row r="2" spans="1:12" ht="12.75" customHeight="1" x14ac:dyDescent="0.2">
      <c r="B2" s="2505">
        <f>'Single Audit Cover'!E7</f>
        <v>34049125013</v>
      </c>
      <c r="C2" s="2505"/>
      <c r="D2" s="2505"/>
      <c r="E2" s="2505"/>
      <c r="F2" s="2505"/>
      <c r="G2" s="2505"/>
      <c r="H2" s="2505"/>
      <c r="I2" s="2505"/>
      <c r="J2" s="2505"/>
      <c r="K2" s="2505"/>
      <c r="L2" s="1544"/>
    </row>
    <row r="3" spans="1:12" ht="12.75" customHeight="1" x14ac:dyDescent="0.2">
      <c r="B3" s="2480" t="s">
        <v>1569</v>
      </c>
      <c r="C3" s="2480"/>
      <c r="D3" s="2480"/>
      <c r="E3" s="2480"/>
      <c r="F3" s="2480"/>
      <c r="G3" s="2480"/>
      <c r="H3" s="2480"/>
      <c r="I3" s="2480"/>
      <c r="J3" s="2480"/>
      <c r="K3" s="2480"/>
      <c r="L3" s="1521"/>
    </row>
    <row r="4" spans="1:12" ht="12.75" customHeight="1" x14ac:dyDescent="0.2">
      <c r="B4" s="2480" t="str">
        <f>'[2]Single Audit Cover'!A4</f>
        <v>Year Ending June 30, 2016</v>
      </c>
      <c r="C4" s="2480"/>
      <c r="D4" s="2480"/>
      <c r="E4" s="2480"/>
      <c r="F4" s="2480"/>
      <c r="G4" s="2480"/>
      <c r="H4" s="2480"/>
      <c r="I4" s="2480"/>
      <c r="J4" s="2480"/>
      <c r="K4" s="2480"/>
      <c r="L4" s="1521"/>
    </row>
    <row r="5" spans="1:12" ht="5.25" customHeight="1" x14ac:dyDescent="0.2">
      <c r="B5" s="1353" t="s">
        <v>1390</v>
      </c>
      <c r="C5" s="1353"/>
      <c r="L5" s="1427"/>
    </row>
    <row r="6" spans="1:12" ht="30.75" customHeight="1" x14ac:dyDescent="0.2">
      <c r="A6" s="1427"/>
      <c r="B6" s="2506" t="s">
        <v>1610</v>
      </c>
      <c r="C6" s="2506"/>
      <c r="D6" s="2506"/>
      <c r="E6" s="2506"/>
      <c r="F6" s="2506"/>
      <c r="G6" s="2506"/>
      <c r="H6" s="2506"/>
      <c r="I6" s="2506"/>
      <c r="J6" s="2506"/>
      <c r="K6" s="2506"/>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1964</v>
      </c>
      <c r="D8" s="1746" t="s">
        <v>2116</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8"/>
      <c r="G12" s="2488"/>
      <c r="H12" s="2488"/>
      <c r="I12" s="2488"/>
      <c r="J12" s="2488"/>
      <c r="K12" s="2488"/>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6"/>
      <c r="C20" s="2496"/>
      <c r="D20" s="2496"/>
      <c r="E20" s="2496"/>
      <c r="F20" s="2496"/>
      <c r="G20" s="2496"/>
      <c r="H20" s="2496"/>
      <c r="I20" s="2496"/>
      <c r="J20" s="2496"/>
      <c r="K20" s="2496"/>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6"/>
      <c r="C23" s="2496"/>
      <c r="D23" s="2496"/>
      <c r="E23" s="2496"/>
      <c r="F23" s="2496"/>
      <c r="G23" s="2496"/>
      <c r="H23" s="2496"/>
      <c r="I23" s="2496"/>
      <c r="J23" s="2496"/>
      <c r="K23" s="2496"/>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6"/>
      <c r="C26" s="2496"/>
      <c r="D26" s="2496"/>
      <c r="E26" s="2496"/>
      <c r="F26" s="2496"/>
      <c r="G26" s="2496"/>
      <c r="H26" s="2496"/>
      <c r="I26" s="2496"/>
      <c r="J26" s="2496"/>
      <c r="K26" s="2496"/>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6"/>
      <c r="C29" s="2496"/>
      <c r="D29" s="2496"/>
      <c r="E29" s="2496"/>
      <c r="F29" s="2496"/>
      <c r="G29" s="2496"/>
      <c r="H29" s="2496"/>
      <c r="I29" s="2496"/>
      <c r="J29" s="2496"/>
      <c r="K29" s="2496"/>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6"/>
      <c r="C32" s="2496"/>
      <c r="D32" s="2496"/>
      <c r="E32" s="2496"/>
      <c r="F32" s="2496"/>
      <c r="G32" s="2496"/>
      <c r="H32" s="2496"/>
      <c r="I32" s="2496"/>
      <c r="J32" s="2496"/>
      <c r="K32" s="2496"/>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6"/>
      <c r="C35" s="2496"/>
      <c r="D35" s="2496"/>
      <c r="E35" s="2496"/>
      <c r="F35" s="2496"/>
      <c r="G35" s="2496"/>
      <c r="H35" s="2496"/>
      <c r="I35" s="2496"/>
      <c r="J35" s="2496"/>
      <c r="K35" s="2496"/>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6"/>
      <c r="C38" s="2496"/>
      <c r="D38" s="2496"/>
      <c r="E38" s="2496"/>
      <c r="F38" s="2496"/>
      <c r="G38" s="2496"/>
      <c r="H38" s="2496"/>
      <c r="I38" s="2496"/>
      <c r="J38" s="2496"/>
      <c r="K38" s="2496"/>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6"/>
      <c r="C41" s="2496"/>
      <c r="D41" s="2496"/>
      <c r="E41" s="2496"/>
      <c r="F41" s="2496"/>
      <c r="G41" s="2496"/>
      <c r="H41" s="2496"/>
      <c r="I41" s="2496"/>
      <c r="J41" s="2496"/>
      <c r="K41" s="2496"/>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2036</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1" sqref="C1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0" t="str">
        <f>'Single Audit Cover'!A7</f>
        <v>Adlai E Stevenson HSD 125</v>
      </c>
      <c r="C1" s="2490"/>
      <c r="D1" s="2490"/>
      <c r="E1" s="1557"/>
    </row>
    <row r="2" spans="2:5" s="1387" customFormat="1" ht="12.75" customHeight="1" x14ac:dyDescent="0.2">
      <c r="B2" s="2492">
        <f>'Single Audit Cover'!E7</f>
        <v>34049125013</v>
      </c>
      <c r="C2" s="2492"/>
      <c r="D2" s="2492"/>
      <c r="E2" s="1556"/>
    </row>
    <row r="3" spans="2:5" s="1346" customFormat="1" ht="12.75" customHeight="1" x14ac:dyDescent="0.2">
      <c r="B3" s="2480" t="s">
        <v>1620</v>
      </c>
      <c r="C3" s="2480"/>
      <c r="D3" s="2480"/>
      <c r="E3" s="1980"/>
    </row>
    <row r="4" spans="2:5" s="1387" customFormat="1" ht="12.75" customHeight="1" x14ac:dyDescent="0.2">
      <c r="B4" s="2507" t="str">
        <f>'[2]Single Audit Cover'!A4</f>
        <v>Year Ending June 30, 2016</v>
      </c>
      <c r="C4" s="2507"/>
      <c r="D4" s="2507"/>
      <c r="E4" s="1555"/>
    </row>
    <row r="5" spans="2:5" s="1387" customFormat="1" ht="40.15" customHeight="1" x14ac:dyDescent="0.2">
      <c r="B5" s="1748" t="s">
        <v>2037</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t="s">
        <v>2116</v>
      </c>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2038</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0" t="str">
        <f>'Single Audit Cover'!A7</f>
        <v>Adlai E Stevenson HSD 125</v>
      </c>
      <c r="C1" s="2490"/>
      <c r="D1" s="2490"/>
      <c r="E1" s="2490"/>
      <c r="F1" s="1545"/>
      <c r="G1" s="1545"/>
      <c r="H1" s="1545"/>
      <c r="I1" s="1545"/>
      <c r="J1" s="1545"/>
      <c r="K1" s="1545"/>
      <c r="L1" s="1545"/>
    </row>
    <row r="2" spans="2:12" ht="13.5" customHeight="1" x14ac:dyDescent="0.2">
      <c r="B2" s="2492">
        <f>'Single Audit Cover'!E7</f>
        <v>34049125013</v>
      </c>
      <c r="C2" s="2492"/>
      <c r="D2" s="2492"/>
      <c r="E2" s="2492"/>
      <c r="F2" s="1544"/>
      <c r="G2" s="1544"/>
      <c r="H2" s="1544"/>
      <c r="I2" s="1544"/>
      <c r="J2" s="1544"/>
      <c r="K2" s="1544"/>
      <c r="L2" s="1544"/>
    </row>
    <row r="3" spans="2:12" ht="13.5" customHeight="1" x14ac:dyDescent="0.2">
      <c r="B3" s="2480" t="s">
        <v>1628</v>
      </c>
      <c r="C3" s="2480"/>
      <c r="D3" s="2480"/>
      <c r="E3" s="2480"/>
      <c r="F3" s="1980"/>
      <c r="G3" s="1980"/>
      <c r="H3" s="1980"/>
      <c r="I3" s="1980"/>
      <c r="J3" s="1980"/>
      <c r="K3" s="1980"/>
      <c r="L3" s="1980"/>
    </row>
    <row r="4" spans="2:12" ht="13.5" customHeight="1" x14ac:dyDescent="0.2">
      <c r="B4" s="2508" t="str">
        <f>'[2]Single Audit Cover'!A4</f>
        <v>Year Ending June 30, 2016</v>
      </c>
      <c r="C4" s="2508"/>
      <c r="D4" s="2508"/>
      <c r="E4" s="2508"/>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1964</v>
      </c>
      <c r="D8" s="1755" t="s">
        <v>2116</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0"/>
      <c r="C11" s="2500"/>
      <c r="D11" s="2496"/>
      <c r="E11" s="2496"/>
    </row>
    <row r="12" spans="2:12" ht="13.5" customHeight="1" x14ac:dyDescent="0.2">
      <c r="B12" s="1427"/>
      <c r="C12" s="1427"/>
      <c r="D12" s="1427"/>
    </row>
    <row r="13" spans="2:12" ht="13.5" customHeight="1" x14ac:dyDescent="0.2">
      <c r="B13" s="1320" t="s">
        <v>1624</v>
      </c>
      <c r="C13" s="1320"/>
      <c r="D13" s="1427"/>
    </row>
    <row r="14" spans="2:12" ht="76.5" customHeight="1" x14ac:dyDescent="0.2">
      <c r="B14" s="2500"/>
      <c r="C14" s="2500"/>
      <c r="D14" s="2496"/>
      <c r="E14" s="2496"/>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2039</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34049125013</v>
      </c>
    </row>
    <row r="3" spans="1:2" x14ac:dyDescent="0.2">
      <c r="A3" t="s">
        <v>1132</v>
      </c>
      <c r="B3" s="1232" t="str">
        <f>COVER!A15</f>
        <v>LAKE</v>
      </c>
    </row>
    <row r="4" spans="1:2" x14ac:dyDescent="0.2">
      <c r="A4" t="s">
        <v>1188</v>
      </c>
      <c r="B4" s="1232" t="str">
        <f>COVER!A17</f>
        <v>Adlai E Stevenson HSD 125</v>
      </c>
    </row>
    <row r="5" spans="1:2" x14ac:dyDescent="0.2">
      <c r="A5" t="s">
        <v>819</v>
      </c>
      <c r="B5" s="1232" t="str">
        <f>COVER!A38</f>
        <v>Dr. Eric Twadell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2072</v>
      </c>
      <c r="B12" s="1232" t="str">
        <f>IF(COVER!J29="x","Yes",IF(COVER!L29="X","No",0))</f>
        <v>Yes</v>
      </c>
    </row>
    <row r="13" spans="1:2" x14ac:dyDescent="0.2">
      <c r="A13" s="13" t="s">
        <v>2073</v>
      </c>
      <c r="B13" s="1232" t="str">
        <f>IF(COVER!J30="x","Yes",IF(COVER!L30="x","No",0))</f>
        <v>Yes</v>
      </c>
    </row>
    <row r="14" spans="1:2" x14ac:dyDescent="0.2">
      <c r="A14" t="s">
        <v>566</v>
      </c>
      <c r="B14" s="1232" t="str">
        <f>IF(COVER!J31="x","Yes",IF(COVER!L31="x","No",0))</f>
        <v>No</v>
      </c>
    </row>
    <row r="15" spans="1:2" x14ac:dyDescent="0.2">
      <c r="A15" t="s">
        <v>676</v>
      </c>
      <c r="B15" s="1232" t="str">
        <f>COVER!T23</f>
        <v>065-028173</v>
      </c>
    </row>
    <row r="16" spans="1:2" x14ac:dyDescent="0.2">
      <c r="A16" t="s">
        <v>501</v>
      </c>
      <c r="B16" s="1232" t="str">
        <f>COVER!T13</f>
        <v>Evoy, Kamschulte, Jacobs &amp; Co. LLP</v>
      </c>
    </row>
    <row r="17" spans="1:2" x14ac:dyDescent="0.2">
      <c r="A17" t="s">
        <v>1052</v>
      </c>
      <c r="B17" s="1232" t="str">
        <f>COVER!T15</f>
        <v>John D. Aceto, Jr., CPA</v>
      </c>
    </row>
    <row r="18" spans="1:2" x14ac:dyDescent="0.2">
      <c r="A18" t="s">
        <v>1370</v>
      </c>
      <c r="B18" s="1232" t="str">
        <f>COVER!T17</f>
        <v>2122 Yeoman Street</v>
      </c>
    </row>
    <row r="19" spans="1:2" x14ac:dyDescent="0.2">
      <c r="A19" t="s">
        <v>1054</v>
      </c>
      <c r="B19" s="1232" t="str">
        <f>COVER!T25</f>
        <v>jaceto@ekjllp.com</v>
      </c>
    </row>
    <row r="20" spans="1:2" x14ac:dyDescent="0.2">
      <c r="A20" t="s">
        <v>1055</v>
      </c>
      <c r="B20" s="1232" t="str">
        <f>COVER!T19</f>
        <v>Waukegan</v>
      </c>
    </row>
    <row r="21" spans="1:2" x14ac:dyDescent="0.2">
      <c r="A21" t="s">
        <v>569</v>
      </c>
      <c r="B21" s="1232" t="str">
        <f>COVER!X19</f>
        <v>IL</v>
      </c>
    </row>
    <row r="22" spans="1:2" x14ac:dyDescent="0.2">
      <c r="A22" t="s">
        <v>1056</v>
      </c>
      <c r="B22" s="1232">
        <f>COVER!Z19</f>
        <v>60087</v>
      </c>
    </row>
    <row r="23" spans="1:2" x14ac:dyDescent="0.2">
      <c r="A23" t="s">
        <v>1372</v>
      </c>
      <c r="B23" s="1232" t="str">
        <f>COVER!T21</f>
        <v>847-662-8300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7">
        <f>'Aud Quest 2'!H51</f>
        <v>33604</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51118946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254191</v>
      </c>
      <c r="D76" s="14" t="str">
        <f t="shared" si="0"/>
        <v>Error?</v>
      </c>
    </row>
    <row r="77" spans="1:4" x14ac:dyDescent="0.2">
      <c r="A77" s="55">
        <v>16</v>
      </c>
      <c r="B77" s="1232">
        <f>'Assets-Liab 5-6'!C13</f>
        <v>91975379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91975379</v>
      </c>
      <c r="D92" s="14" t="str">
        <f t="shared" si="0"/>
        <v>Error?</v>
      </c>
    </row>
    <row r="93" spans="1:4" x14ac:dyDescent="0.2">
      <c r="A93" s="55">
        <v>32</v>
      </c>
      <c r="B93" s="1232">
        <f>'Assets-Liab 5-6'!C41</f>
        <v>91975379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806797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806797</v>
      </c>
      <c r="D123" s="14" t="str">
        <f t="shared" si="0"/>
        <v>Error?</v>
      </c>
    </row>
    <row r="124" spans="1:4" x14ac:dyDescent="0.2">
      <c r="A124" s="55">
        <v>63</v>
      </c>
      <c r="B124" s="1232">
        <f>'Assets-Liab 5-6'!D41</f>
        <v>806797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1745769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1745769</v>
      </c>
      <c r="D140" s="14" t="str">
        <f t="shared" si="1"/>
        <v>Error?</v>
      </c>
    </row>
    <row r="141" spans="1:4" x14ac:dyDescent="0.2">
      <c r="A141" s="55">
        <v>80</v>
      </c>
      <c r="B141" s="1232">
        <f>'Assets-Liab 5-6'!E41</f>
        <v>1745769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1396884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1396884</v>
      </c>
      <c r="D170" s="14" t="str">
        <f t="shared" si="1"/>
        <v>Error?</v>
      </c>
    </row>
    <row r="171" spans="1:4" x14ac:dyDescent="0.2">
      <c r="A171" s="55">
        <v>110</v>
      </c>
      <c r="B171" s="1232">
        <f>'Assets-Liab 5-6'!F41</f>
        <v>1396884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1954921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1954921</v>
      </c>
      <c r="D189" s="14" t="str">
        <f t="shared" si="1"/>
        <v>Error?</v>
      </c>
    </row>
    <row r="190" spans="1:4" x14ac:dyDescent="0.2">
      <c r="A190" s="55">
        <v>129</v>
      </c>
      <c r="B190" s="1232">
        <f>'Assets-Liab 5-6'!G41</f>
        <v>1954921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878405</v>
      </c>
      <c r="D273" s="14" t="str">
        <f t="shared" si="3"/>
        <v>Error?</v>
      </c>
    </row>
    <row r="274" spans="1:4" x14ac:dyDescent="0.2">
      <c r="A274" s="55">
        <v>213</v>
      </c>
      <c r="B274" s="1232">
        <f>'Assets-Liab 5-6'!M17</f>
        <v>189019185</v>
      </c>
      <c r="D274" s="14" t="str">
        <f t="shared" si="3"/>
        <v>Error?</v>
      </c>
    </row>
    <row r="275" spans="1:4" x14ac:dyDescent="0.2">
      <c r="A275" s="55">
        <v>214</v>
      </c>
      <c r="B275" s="1232">
        <f>'Assets-Liab 5-6'!M18</f>
        <v>12213473</v>
      </c>
      <c r="D275" s="14" t="str">
        <f t="shared" si="3"/>
        <v>Error?</v>
      </c>
    </row>
    <row r="276" spans="1:4" x14ac:dyDescent="0.2">
      <c r="A276" s="55">
        <v>215</v>
      </c>
      <c r="B276" s="1232">
        <f>'Assets-Liab 5-6'!M19</f>
        <v>46327670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248438733</v>
      </c>
      <c r="C279" s="14" t="s">
        <v>672</v>
      </c>
      <c r="D279" s="14" t="str">
        <f t="shared" si="3"/>
        <v>Error?</v>
      </c>
    </row>
    <row r="280" spans="1:4" x14ac:dyDescent="0.2">
      <c r="A280" s="55">
        <v>219</v>
      </c>
      <c r="B280" s="1232">
        <f>'Assets-Liab 5-6'!M40</f>
        <v>248438733</v>
      </c>
      <c r="D280" s="14" t="str">
        <f t="shared" si="3"/>
        <v>Error?</v>
      </c>
    </row>
    <row r="281" spans="1:4" x14ac:dyDescent="0.2">
      <c r="A281" s="55">
        <v>220</v>
      </c>
      <c r="B281" s="1232">
        <f>'Assets-Liab 5-6'!M41</f>
        <v>248438733</v>
      </c>
      <c r="C281" s="14" t="s">
        <v>672</v>
      </c>
      <c r="D281" s="14" t="str">
        <f t="shared" si="3"/>
        <v>Error?</v>
      </c>
    </row>
    <row r="282" spans="1:4" x14ac:dyDescent="0.2">
      <c r="A282" s="55">
        <v>221</v>
      </c>
      <c r="B282" s="1232">
        <f>'Assets-Liab 5-6'!N21</f>
        <v>1745769</v>
      </c>
      <c r="D282" s="14" t="str">
        <f t="shared" si="3"/>
        <v>Error?</v>
      </c>
    </row>
    <row r="283" spans="1:4" x14ac:dyDescent="0.2">
      <c r="A283" s="55">
        <v>222</v>
      </c>
      <c r="B283" s="1232">
        <f>'Assets-Liab 5-6'!N22</f>
        <v>33823853</v>
      </c>
      <c r="D283" s="14" t="str">
        <f t="shared" si="3"/>
        <v>Error?</v>
      </c>
    </row>
    <row r="284" spans="1:4" x14ac:dyDescent="0.2">
      <c r="A284" s="55">
        <v>223</v>
      </c>
      <c r="B284" s="1232">
        <f>'Assets-Liab 5-6'!N23</f>
        <v>35569622</v>
      </c>
      <c r="C284" s="14" t="s">
        <v>672</v>
      </c>
      <c r="D284" s="14" t="str">
        <f t="shared" si="3"/>
        <v>Error?</v>
      </c>
    </row>
    <row r="285" spans="1:4" x14ac:dyDescent="0.2">
      <c r="A285" s="55">
        <v>224</v>
      </c>
      <c r="B285" s="1232">
        <f>'Assets-Liab 5-6'!N36</f>
        <v>35569622</v>
      </c>
      <c r="D285" s="14" t="str">
        <f t="shared" si="3"/>
        <v>Error?</v>
      </c>
    </row>
    <row r="286" spans="1:4" x14ac:dyDescent="0.2">
      <c r="A286" s="83">
        <v>225</v>
      </c>
      <c r="D286" s="14" t="str">
        <f t="shared" si="3"/>
        <v>OK</v>
      </c>
    </row>
    <row r="287" spans="1:4" x14ac:dyDescent="0.2">
      <c r="A287" s="55">
        <v>226</v>
      </c>
      <c r="B287" s="1232">
        <f>'Assets-Liab 5-6'!N37</f>
        <v>35569622</v>
      </c>
      <c r="C287" s="14" t="s">
        <v>672</v>
      </c>
      <c r="D287" s="14" t="str">
        <f t="shared" si="3"/>
        <v>Error?</v>
      </c>
    </row>
    <row r="288" spans="1:4" x14ac:dyDescent="0.2">
      <c r="A288" s="55">
        <v>227</v>
      </c>
      <c r="B288" s="1232">
        <f>'Assets-Liab 5-6'!N41</f>
        <v>35569622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74265</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25777468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342961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534201</v>
      </c>
      <c r="D717" s="14" t="str">
        <f t="shared" si="10"/>
        <v>Error?</v>
      </c>
    </row>
    <row r="718" spans="1:4" x14ac:dyDescent="0.2">
      <c r="A718" s="55">
        <v>657</v>
      </c>
      <c r="B718" s="1232">
        <f>'Expenditures 15-22'!C14</f>
        <v>1800802</v>
      </c>
      <c r="D718" s="14" t="str">
        <f t="shared" si="10"/>
        <v>Error?</v>
      </c>
    </row>
    <row r="719" spans="1:4" x14ac:dyDescent="0.2">
      <c r="A719" s="55">
        <v>658</v>
      </c>
      <c r="B719" s="1232">
        <f>'Expenditures 15-22'!C15</f>
        <v>679676</v>
      </c>
      <c r="D719" s="14" t="str">
        <f t="shared" si="10"/>
        <v>Error?</v>
      </c>
    </row>
    <row r="720" spans="1:4" x14ac:dyDescent="0.2">
      <c r="A720" s="55">
        <v>659</v>
      </c>
      <c r="B720" s="1232">
        <f>'Expenditures 15-22'!C33</f>
        <v>33558580</v>
      </c>
      <c r="C720" s="14" t="s">
        <v>672</v>
      </c>
      <c r="D720" s="14" t="str">
        <f t="shared" si="10"/>
        <v>Error?</v>
      </c>
    </row>
    <row r="721" spans="1:4" x14ac:dyDescent="0.2">
      <c r="A721" s="55">
        <v>660</v>
      </c>
      <c r="B721" s="1232">
        <f>'Expenditures 15-22'!C36</f>
        <v>2248505</v>
      </c>
      <c r="D721" s="14" t="str">
        <f t="shared" si="10"/>
        <v>Error?</v>
      </c>
    </row>
    <row r="722" spans="1:4" x14ac:dyDescent="0.2">
      <c r="A722" s="55">
        <v>661</v>
      </c>
      <c r="B722" s="1232">
        <f>'Expenditures 15-22'!C37</f>
        <v>2455616</v>
      </c>
      <c r="D722" s="14" t="str">
        <f t="shared" si="10"/>
        <v>Error?</v>
      </c>
    </row>
    <row r="723" spans="1:4" x14ac:dyDescent="0.2">
      <c r="A723" s="55">
        <v>662</v>
      </c>
      <c r="B723" s="1232">
        <f>'Expenditures 15-22'!C38</f>
        <v>219496</v>
      </c>
      <c r="D723" s="14" t="str">
        <f t="shared" si="10"/>
        <v>Error?</v>
      </c>
    </row>
    <row r="724" spans="1:4" x14ac:dyDescent="0.2">
      <c r="A724" s="55">
        <v>663</v>
      </c>
      <c r="B724" s="1232">
        <f>'Expenditures 15-22'!C39</f>
        <v>96045</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5019662</v>
      </c>
      <c r="C727" s="14" t="s">
        <v>672</v>
      </c>
      <c r="D727" s="14" t="str">
        <f t="shared" si="10"/>
        <v>Error?</v>
      </c>
    </row>
    <row r="728" spans="1:4" x14ac:dyDescent="0.2">
      <c r="A728" s="55">
        <v>667</v>
      </c>
      <c r="B728" s="1232">
        <f>'Expenditures 15-22'!C44</f>
        <v>91312</v>
      </c>
      <c r="D728" s="14" t="str">
        <f t="shared" si="10"/>
        <v>Error?</v>
      </c>
    </row>
    <row r="729" spans="1:4" x14ac:dyDescent="0.2">
      <c r="A729" s="55">
        <v>668</v>
      </c>
      <c r="B729" s="1232">
        <f>'Expenditures 15-22'!C45</f>
        <v>601399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692711</v>
      </c>
      <c r="C731" s="14" t="s">
        <v>672</v>
      </c>
      <c r="D731" s="14" t="str">
        <f t="shared" si="10"/>
        <v>Error?</v>
      </c>
    </row>
    <row r="732" spans="1:4" x14ac:dyDescent="0.2">
      <c r="A732" s="55">
        <v>671</v>
      </c>
      <c r="B732" s="1232">
        <f>'Expenditures 15-22'!C49</f>
        <v>3812</v>
      </c>
      <c r="D732" s="14" t="str">
        <f t="shared" si="10"/>
        <v>Error?</v>
      </c>
    </row>
    <row r="733" spans="1:4" x14ac:dyDescent="0.2">
      <c r="A733" s="55">
        <v>672</v>
      </c>
      <c r="B733" s="1232">
        <f>'Expenditures 15-22'!C50</f>
        <v>259129</v>
      </c>
      <c r="D733" s="14" t="str">
        <f t="shared" si="10"/>
        <v>Error?</v>
      </c>
    </row>
    <row r="734" spans="1:4" x14ac:dyDescent="0.2">
      <c r="A734" s="55">
        <v>673</v>
      </c>
      <c r="B734" s="1232">
        <f>'Expenditures 15-22'!C53</f>
        <v>262941</v>
      </c>
      <c r="C734" s="14" t="s">
        <v>672</v>
      </c>
      <c r="D734" s="14" t="str">
        <f t="shared" si="10"/>
        <v>Error?</v>
      </c>
    </row>
    <row r="735" spans="1:4" x14ac:dyDescent="0.2">
      <c r="A735" s="55">
        <v>674</v>
      </c>
      <c r="B735" s="1232">
        <f>'Expenditures 15-22'!C55</f>
        <v>273756</v>
      </c>
      <c r="D735" s="14" t="str">
        <f t="shared" si="10"/>
        <v>Error?</v>
      </c>
    </row>
    <row r="736" spans="1:4" x14ac:dyDescent="0.2">
      <c r="A736" s="55">
        <v>675</v>
      </c>
      <c r="B736" s="1232">
        <f>'Expenditures 15-22'!C56</f>
        <v>301718</v>
      </c>
      <c r="D736" s="14" t="str">
        <f t="shared" si="10"/>
        <v>Error?</v>
      </c>
    </row>
    <row r="737" spans="1:4" x14ac:dyDescent="0.2">
      <c r="A737" s="55">
        <v>676</v>
      </c>
      <c r="B737" s="1232">
        <f>'Expenditures 15-22'!C57</f>
        <v>575474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869700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253</v>
      </c>
      <c r="D743" s="14" t="str">
        <f t="shared" si="10"/>
        <v>Error?</v>
      </c>
    </row>
    <row r="744" spans="1:4" x14ac:dyDescent="0.2">
      <c r="A744" s="83">
        <v>683</v>
      </c>
      <c r="D744" s="14" t="str">
        <f t="shared" si="10"/>
        <v>OK</v>
      </c>
    </row>
    <row r="745" spans="1:4" x14ac:dyDescent="0.2">
      <c r="A745" s="55">
        <v>684</v>
      </c>
      <c r="B745" s="1232">
        <f>'Expenditures 15-22'!C65</f>
        <v>869953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1312732</v>
      </c>
      <c r="D747" s="14" t="str">
        <f t="shared" si="10"/>
        <v>Error?</v>
      </c>
    </row>
    <row r="748" spans="1:4" x14ac:dyDescent="0.2">
      <c r="A748" s="55">
        <v>687</v>
      </c>
      <c r="B748" s="1232">
        <f>'Expenditures 15-22'!C69</f>
        <v>1186246</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77238</v>
      </c>
      <c r="D751" s="14" t="str">
        <f t="shared" si="10"/>
        <v>Error?</v>
      </c>
    </row>
    <row r="752" spans="1:4" x14ac:dyDescent="0.2">
      <c r="A752" s="83">
        <v>691</v>
      </c>
      <c r="D752" s="14" t="str">
        <f t="shared" si="10"/>
        <v>OK</v>
      </c>
    </row>
    <row r="753" spans="1:4" x14ac:dyDescent="0.2">
      <c r="A753" s="55">
        <v>692</v>
      </c>
      <c r="B753" s="1232">
        <f>'Expenditures 15-22'!C72</f>
        <v>2576216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9996957</v>
      </c>
      <c r="C755" s="14" t="s">
        <v>672</v>
      </c>
      <c r="D755" s="14" t="str">
        <f t="shared" si="10"/>
        <v>Error?</v>
      </c>
    </row>
    <row r="756" spans="1:4" x14ac:dyDescent="0.2">
      <c r="A756" s="55">
        <v>695</v>
      </c>
      <c r="B756" s="1232">
        <f>'Expenditures 15-22'!C75</f>
        <v>1698178</v>
      </c>
      <c r="D756" s="14" t="str">
        <f t="shared" si="10"/>
        <v>Error?</v>
      </c>
    </row>
    <row r="757" spans="1:4" x14ac:dyDescent="0.2">
      <c r="A757" s="55">
        <v>696</v>
      </c>
      <c r="B757" s="1232">
        <f>'Expenditures 15-22'!C114</f>
        <v>45253715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4449349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63914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51602</v>
      </c>
      <c r="D775" s="14" t="str">
        <f t="shared" si="11"/>
        <v>Error?</v>
      </c>
    </row>
    <row r="776" spans="1:4" x14ac:dyDescent="0.2">
      <c r="A776" s="55">
        <v>715</v>
      </c>
      <c r="B776" s="1232">
        <f>'Expenditures 15-22'!D14</f>
        <v>105671</v>
      </c>
      <c r="D776" s="14" t="str">
        <f t="shared" si="11"/>
        <v>Error?</v>
      </c>
    </row>
    <row r="777" spans="1:4" x14ac:dyDescent="0.2">
      <c r="A777" s="55">
        <v>716</v>
      </c>
      <c r="B777" s="1232">
        <f>'Expenditures 15-22'!D15</f>
        <v>7745</v>
      </c>
      <c r="D777" s="14" t="str">
        <f t="shared" si="11"/>
        <v>Error?</v>
      </c>
    </row>
    <row r="778" spans="1:4" x14ac:dyDescent="0.2">
      <c r="A778" s="55">
        <v>717</v>
      </c>
      <c r="B778" s="1232">
        <f>'Expenditures 15-22'!D33</f>
        <v>5574044</v>
      </c>
      <c r="C778" s="14" t="s">
        <v>672</v>
      </c>
      <c r="D778" s="14" t="str">
        <f t="shared" si="11"/>
        <v>Error?</v>
      </c>
    </row>
    <row r="779" spans="1:4" x14ac:dyDescent="0.2">
      <c r="A779" s="55">
        <v>718</v>
      </c>
      <c r="B779" s="1232">
        <f>'Expenditures 15-22'!D36</f>
        <v>499510</v>
      </c>
      <c r="D779" s="14" t="str">
        <f t="shared" si="11"/>
        <v>Error?</v>
      </c>
    </row>
    <row r="780" spans="1:4" x14ac:dyDescent="0.2">
      <c r="A780" s="55">
        <v>719</v>
      </c>
      <c r="B780" s="1232">
        <f>'Expenditures 15-22'!D37</f>
        <v>494696</v>
      </c>
      <c r="D780" s="14" t="str">
        <f t="shared" si="11"/>
        <v>Error?</v>
      </c>
    </row>
    <row r="781" spans="1:4" x14ac:dyDescent="0.2">
      <c r="A781" s="55">
        <v>720</v>
      </c>
      <c r="B781" s="1232">
        <f>'Expenditures 15-22'!D38</f>
        <v>26003</v>
      </c>
      <c r="D781" s="14" t="str">
        <f t="shared" si="11"/>
        <v>Error?</v>
      </c>
    </row>
    <row r="782" spans="1:4" x14ac:dyDescent="0.2">
      <c r="A782" s="55">
        <v>721</v>
      </c>
      <c r="B782" s="1232">
        <f>'Expenditures 15-22'!D39</f>
        <v>1250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1021459</v>
      </c>
      <c r="C785" s="14" t="s">
        <v>672</v>
      </c>
      <c r="D785" s="14" t="str">
        <f t="shared" si="11"/>
        <v>Error?</v>
      </c>
    </row>
    <row r="786" spans="1:4" x14ac:dyDescent="0.2">
      <c r="A786" s="55">
        <v>725</v>
      </c>
      <c r="B786" s="1232">
        <f>'Expenditures 15-22'!D44</f>
        <v>14219</v>
      </c>
      <c r="D786" s="14" t="str">
        <f t="shared" si="11"/>
        <v>Error?</v>
      </c>
    </row>
    <row r="787" spans="1:4" x14ac:dyDescent="0.2">
      <c r="A787" s="55">
        <v>726</v>
      </c>
      <c r="B787" s="1232">
        <f>'Expenditures 15-22'!D45</f>
        <v>169734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183953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61586</v>
      </c>
      <c r="D791" s="14" t="str">
        <f t="shared" si="11"/>
        <v>Error?</v>
      </c>
    </row>
    <row r="792" spans="1:4" x14ac:dyDescent="0.2">
      <c r="A792" s="55">
        <v>731</v>
      </c>
      <c r="B792" s="1232">
        <f>'Expenditures 15-22'!D53</f>
        <v>61586</v>
      </c>
      <c r="C792" s="14" t="s">
        <v>672</v>
      </c>
      <c r="D792" s="14" t="str">
        <f t="shared" si="11"/>
        <v>Error?</v>
      </c>
    </row>
    <row r="793" spans="1:4" x14ac:dyDescent="0.2">
      <c r="A793" s="55">
        <v>732</v>
      </c>
      <c r="B793" s="1232">
        <f>'Expenditures 15-22'!D55</f>
        <v>52135</v>
      </c>
      <c r="D793" s="14" t="str">
        <f t="shared" si="11"/>
        <v>Error?</v>
      </c>
    </row>
    <row r="794" spans="1:4" x14ac:dyDescent="0.2">
      <c r="A794" s="55">
        <v>733</v>
      </c>
      <c r="B794" s="1232">
        <f>'Expenditures 15-22'!D56</f>
        <v>97739</v>
      </c>
      <c r="D794" s="14" t="str">
        <f t="shared" si="11"/>
        <v>Error?</v>
      </c>
    </row>
    <row r="795" spans="1:4" x14ac:dyDescent="0.2">
      <c r="A795" s="55">
        <v>734</v>
      </c>
      <c r="B795" s="1232">
        <f>'Expenditures 15-22'!D57</f>
        <v>149874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187355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187355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273826</v>
      </c>
      <c r="D805" s="14" t="str">
        <f t="shared" si="11"/>
        <v>Error?</v>
      </c>
    </row>
    <row r="806" spans="1:4" x14ac:dyDescent="0.2">
      <c r="A806" s="55">
        <v>745</v>
      </c>
      <c r="B806" s="1232">
        <f>'Expenditures 15-22'!D69</f>
        <v>211444</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55233</v>
      </c>
      <c r="D809" s="14" t="str">
        <f t="shared" si="11"/>
        <v>Error?</v>
      </c>
    </row>
    <row r="810" spans="1:4" x14ac:dyDescent="0.2">
      <c r="A810" s="83">
        <v>749</v>
      </c>
      <c r="D810" s="14" t="str">
        <f t="shared" si="11"/>
        <v>OK</v>
      </c>
    </row>
    <row r="811" spans="1:4" x14ac:dyDescent="0.2">
      <c r="A811" s="55">
        <v>750</v>
      </c>
      <c r="B811" s="1232">
        <f>'Expenditures 15-22'!D72</f>
        <v>540503</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2144730</v>
      </c>
      <c r="C813" s="14" t="s">
        <v>672</v>
      </c>
      <c r="D813" s="14" t="str">
        <f t="shared" si="11"/>
        <v>Error?</v>
      </c>
    </row>
    <row r="814" spans="1:4" x14ac:dyDescent="0.2">
      <c r="A814" s="55">
        <v>753</v>
      </c>
      <c r="B814" s="1232">
        <f>'Expenditures 15-22'!D75</f>
        <v>176644</v>
      </c>
      <c r="D814" s="14" t="str">
        <f t="shared" si="11"/>
        <v>Error?</v>
      </c>
    </row>
    <row r="815" spans="1:4" x14ac:dyDescent="0.2">
      <c r="A815" s="55">
        <v>754</v>
      </c>
      <c r="B815" s="1232">
        <f>'Expenditures 15-22'!D114</f>
        <v>7895418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525227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18238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300305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863776</v>
      </c>
      <c r="C836" s="14" t="s">
        <v>672</v>
      </c>
      <c r="D836" s="14" t="str">
        <f t="shared" si="12"/>
        <v>Error?</v>
      </c>
    </row>
    <row r="837" spans="1:4" x14ac:dyDescent="0.2">
      <c r="A837" s="55">
        <v>776</v>
      </c>
      <c r="B837" s="1232">
        <f>'Expenditures 15-22'!E36</f>
        <v>39102</v>
      </c>
      <c r="D837" s="14" t="str">
        <f t="shared" si="12"/>
        <v>Error?</v>
      </c>
    </row>
    <row r="838" spans="1:4" x14ac:dyDescent="0.2">
      <c r="A838" s="55">
        <v>777</v>
      </c>
      <c r="B838" s="1232">
        <f>'Expenditures 15-22'!E37</f>
        <v>99619</v>
      </c>
      <c r="D838" s="14" t="str">
        <f t="shared" si="12"/>
        <v>Error?</v>
      </c>
    </row>
    <row r="839" spans="1:4" x14ac:dyDescent="0.2">
      <c r="A839" s="55">
        <v>778</v>
      </c>
      <c r="B839" s="1232">
        <f>'Expenditures 15-22'!E38</f>
        <v>40657</v>
      </c>
      <c r="D839" s="14" t="str">
        <f t="shared" si="12"/>
        <v>Error?</v>
      </c>
    </row>
    <row r="840" spans="1:4" x14ac:dyDescent="0.2">
      <c r="A840" s="55">
        <v>779</v>
      </c>
      <c r="B840" s="1232">
        <f>'Expenditures 15-22'!E39</f>
        <v>26277</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205655</v>
      </c>
      <c r="C843" s="14" t="s">
        <v>672</v>
      </c>
      <c r="D843" s="14" t="str">
        <f t="shared" si="12"/>
        <v>Error?</v>
      </c>
    </row>
    <row r="844" spans="1:4" x14ac:dyDescent="0.2">
      <c r="A844" s="55">
        <v>783</v>
      </c>
      <c r="B844" s="1232">
        <f>'Expenditures 15-22'!E44</f>
        <v>277725</v>
      </c>
      <c r="D844" s="14" t="str">
        <f t="shared" si="12"/>
        <v>Error?</v>
      </c>
    </row>
    <row r="845" spans="1:4" x14ac:dyDescent="0.2">
      <c r="A845" s="55">
        <v>784</v>
      </c>
      <c r="B845" s="1232">
        <f>'Expenditures 15-22'!E45</f>
        <v>17344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295069</v>
      </c>
      <c r="C847" s="14" t="s">
        <v>672</v>
      </c>
      <c r="D847" s="14" t="str">
        <f t="shared" si="12"/>
        <v>Error?</v>
      </c>
    </row>
    <row r="848" spans="1:4" x14ac:dyDescent="0.2">
      <c r="A848" s="55">
        <v>787</v>
      </c>
      <c r="B848" s="1232">
        <f>'Expenditures 15-22'!E49</f>
        <v>279979</v>
      </c>
      <c r="D848" s="14" t="str">
        <f t="shared" si="12"/>
        <v>Error?</v>
      </c>
    </row>
    <row r="849" spans="1:4" x14ac:dyDescent="0.2">
      <c r="A849" s="55">
        <v>788</v>
      </c>
      <c r="B849" s="1232">
        <f>'Expenditures 15-22'!E50</f>
        <v>33853</v>
      </c>
      <c r="D849" s="14" t="str">
        <f t="shared" si="12"/>
        <v>Error?</v>
      </c>
    </row>
    <row r="850" spans="1:4" x14ac:dyDescent="0.2">
      <c r="A850" s="55">
        <v>789</v>
      </c>
      <c r="B850" s="1232">
        <f>'Expenditures 15-22'!E53</f>
        <v>313832</v>
      </c>
      <c r="C850" s="14" t="s">
        <v>672</v>
      </c>
      <c r="D850" s="14" t="str">
        <f t="shared" si="12"/>
        <v>Error?</v>
      </c>
    </row>
    <row r="851" spans="1:4" x14ac:dyDescent="0.2">
      <c r="A851" s="55">
        <v>790</v>
      </c>
      <c r="B851" s="1232">
        <f>'Expenditures 15-22'!E55</f>
        <v>9073</v>
      </c>
      <c r="D851" s="14" t="str">
        <f t="shared" si="12"/>
        <v>Error?</v>
      </c>
    </row>
    <row r="852" spans="1:4" x14ac:dyDescent="0.2">
      <c r="A852" s="55">
        <v>791</v>
      </c>
      <c r="B852" s="1232">
        <f>'Expenditures 15-22'!E56</f>
        <v>22320</v>
      </c>
      <c r="D852" s="14" t="str">
        <f t="shared" si="12"/>
        <v>Error?</v>
      </c>
    </row>
    <row r="853" spans="1:4" x14ac:dyDescent="0.2">
      <c r="A853" s="55">
        <v>792</v>
      </c>
      <c r="B853" s="1232">
        <f>'Expenditures 15-22'!E57</f>
        <v>31393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73045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75120</v>
      </c>
      <c r="D858" s="14" t="str">
        <f t="shared" si="12"/>
        <v>Error?</v>
      </c>
    </row>
    <row r="859" spans="1:4" x14ac:dyDescent="0.2">
      <c r="A859" s="55">
        <v>798</v>
      </c>
      <c r="B859" s="1232">
        <f>'Expenditures 15-22'!E64</f>
        <v>878438</v>
      </c>
      <c r="D859" s="14" t="str">
        <f t="shared" si="12"/>
        <v>Error?</v>
      </c>
    </row>
    <row r="860" spans="1:4" x14ac:dyDescent="0.2">
      <c r="A860" s="83">
        <v>799</v>
      </c>
      <c r="D860" s="14" t="str">
        <f t="shared" si="12"/>
        <v>OK</v>
      </c>
    </row>
    <row r="861" spans="1:4" x14ac:dyDescent="0.2">
      <c r="A861" s="55">
        <v>800</v>
      </c>
      <c r="B861" s="1232">
        <f>'Expenditures 15-22'!E65</f>
        <v>1026603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339336</v>
      </c>
      <c r="D863" s="14" t="str">
        <f t="shared" si="12"/>
        <v>Error?</v>
      </c>
    </row>
    <row r="864" spans="1:4" x14ac:dyDescent="0.2">
      <c r="A864" s="55">
        <v>803</v>
      </c>
      <c r="B864" s="1232">
        <f>'Expenditures 15-22'!E69</f>
        <v>328124</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879</v>
      </c>
      <c r="D867" s="14" t="str">
        <f t="shared" si="12"/>
        <v>Error?</v>
      </c>
    </row>
    <row r="868" spans="1:4" x14ac:dyDescent="0.2">
      <c r="A868" s="83">
        <v>807</v>
      </c>
      <c r="D868" s="14" t="str">
        <f t="shared" si="12"/>
        <v>OK</v>
      </c>
    </row>
    <row r="869" spans="1:4" x14ac:dyDescent="0.2">
      <c r="A869" s="55">
        <v>808</v>
      </c>
      <c r="B869" s="1232">
        <f>'Expenditures 15-22'!E72</f>
        <v>668339</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2540891</v>
      </c>
      <c r="C871" s="14" t="s">
        <v>672</v>
      </c>
      <c r="D871" s="14" t="str">
        <f t="shared" si="12"/>
        <v>Error?</v>
      </c>
    </row>
    <row r="872" spans="1:4" x14ac:dyDescent="0.2">
      <c r="A872" s="55">
        <v>811</v>
      </c>
      <c r="B872" s="1232">
        <f>'Expenditures 15-22'!E75</f>
        <v>64123</v>
      </c>
      <c r="D872" s="14" t="str">
        <f t="shared" si="12"/>
        <v>Error?</v>
      </c>
    </row>
    <row r="873" spans="1:4" x14ac:dyDescent="0.2">
      <c r="A873" s="55">
        <v>812</v>
      </c>
      <c r="B873" s="1232">
        <f>'Expenditures 15-22'!E114</f>
        <v>5408556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856334</v>
      </c>
      <c r="D879" s="14" t="str">
        <f t="shared" si="12"/>
        <v>Error?</v>
      </c>
    </row>
    <row r="880" spans="1:4" x14ac:dyDescent="0.2">
      <c r="A880" s="55">
        <v>819</v>
      </c>
      <c r="B880" s="1232">
        <f>'Expenditures 15-22'!F16</f>
        <v>4596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13526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108585</v>
      </c>
      <c r="D891" s="14" t="str">
        <f t="shared" si="12"/>
        <v>Error?</v>
      </c>
    </row>
    <row r="892" spans="1:4" x14ac:dyDescent="0.2">
      <c r="A892" s="55">
        <v>831</v>
      </c>
      <c r="B892" s="1232">
        <f>'Expenditures 15-22'!F14</f>
        <v>98209</v>
      </c>
      <c r="D892" s="14" t="str">
        <f t="shared" si="12"/>
        <v>Error?</v>
      </c>
    </row>
    <row r="893" spans="1:4" x14ac:dyDescent="0.2">
      <c r="A893" s="55">
        <v>832</v>
      </c>
      <c r="B893" s="1232">
        <f>'Expenditures 15-22'!F15</f>
        <v>4859</v>
      </c>
      <c r="D893" s="14" t="str">
        <f t="shared" si="12"/>
        <v>Error?</v>
      </c>
    </row>
    <row r="894" spans="1:4" x14ac:dyDescent="0.2">
      <c r="A894" s="55">
        <v>833</v>
      </c>
      <c r="B894" s="1232">
        <f>'Expenditures 15-22'!F33</f>
        <v>1120679</v>
      </c>
      <c r="C894" s="14" t="s">
        <v>672</v>
      </c>
      <c r="D894" s="14" t="str">
        <f t="shared" si="12"/>
        <v>Error?</v>
      </c>
    </row>
    <row r="895" spans="1:4" x14ac:dyDescent="0.2">
      <c r="A895" s="55">
        <v>834</v>
      </c>
      <c r="B895" s="1232">
        <f>'Expenditures 15-22'!F36</f>
        <v>28459</v>
      </c>
      <c r="D895" s="14" t="str">
        <f t="shared" ref="D895:D958" si="13">IF(ISBLANK(B895),"OK",IF(A895-B895=0,"OK","Error?"))</f>
        <v>Error?</v>
      </c>
    </row>
    <row r="896" spans="1:4" x14ac:dyDescent="0.2">
      <c r="A896" s="55">
        <v>835</v>
      </c>
      <c r="B896" s="1232">
        <f>'Expenditures 15-22'!F37</f>
        <v>26528</v>
      </c>
      <c r="D896" s="14" t="str">
        <f t="shared" si="13"/>
        <v>Error?</v>
      </c>
    </row>
    <row r="897" spans="1:4" x14ac:dyDescent="0.2">
      <c r="A897" s="55">
        <v>836</v>
      </c>
      <c r="B897" s="1232">
        <f>'Expenditures 15-22'!F38</f>
        <v>8965</v>
      </c>
      <c r="D897" s="14" t="str">
        <f t="shared" si="13"/>
        <v>Error?</v>
      </c>
    </row>
    <row r="898" spans="1:4" x14ac:dyDescent="0.2">
      <c r="A898" s="55">
        <v>837</v>
      </c>
      <c r="B898" s="1232">
        <f>'Expenditures 15-22'!F39</f>
        <v>7104</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71056</v>
      </c>
      <c r="C901" s="14" t="s">
        <v>672</v>
      </c>
      <c r="D901" s="14" t="str">
        <f t="shared" si="13"/>
        <v>Error?</v>
      </c>
    </row>
    <row r="902" spans="1:4" x14ac:dyDescent="0.2">
      <c r="A902" s="55">
        <v>841</v>
      </c>
      <c r="B902" s="1232">
        <f>'Expenditures 15-22'!F44</f>
        <v>70808</v>
      </c>
      <c r="D902" s="14" t="str">
        <f t="shared" si="13"/>
        <v>Error?</v>
      </c>
    </row>
    <row r="903" spans="1:4" x14ac:dyDescent="0.2">
      <c r="A903" s="55">
        <v>842</v>
      </c>
      <c r="B903" s="1232">
        <f>'Expenditures 15-22'!F45</f>
        <v>164898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235706</v>
      </c>
      <c r="C905" s="14" t="s">
        <v>672</v>
      </c>
      <c r="D905" s="14" t="str">
        <f t="shared" si="13"/>
        <v>Error?</v>
      </c>
    </row>
    <row r="906" spans="1:4" x14ac:dyDescent="0.2">
      <c r="A906" s="55">
        <v>845</v>
      </c>
      <c r="B906" s="1232">
        <f>'Expenditures 15-22'!F49</f>
        <v>20322</v>
      </c>
      <c r="D906" s="14" t="str">
        <f t="shared" si="13"/>
        <v>Error?</v>
      </c>
    </row>
    <row r="907" spans="1:4" x14ac:dyDescent="0.2">
      <c r="A907" s="55">
        <v>846</v>
      </c>
      <c r="B907" s="1232">
        <f>'Expenditures 15-22'!F50</f>
        <v>19552</v>
      </c>
      <c r="D907" s="14" t="str">
        <f t="shared" si="13"/>
        <v>Error?</v>
      </c>
    </row>
    <row r="908" spans="1:4" x14ac:dyDescent="0.2">
      <c r="A908" s="55">
        <v>847</v>
      </c>
      <c r="B908" s="1232">
        <f>'Expenditures 15-22'!F53</f>
        <v>39874</v>
      </c>
      <c r="C908" s="14" t="s">
        <v>672</v>
      </c>
      <c r="D908" s="14" t="str">
        <f t="shared" si="13"/>
        <v>Error?</v>
      </c>
    </row>
    <row r="909" spans="1:4" x14ac:dyDescent="0.2">
      <c r="A909" s="55">
        <v>848</v>
      </c>
      <c r="B909" s="1232">
        <f>'Expenditures 15-22'!F55</f>
        <v>76842</v>
      </c>
      <c r="D909" s="14" t="str">
        <f t="shared" si="13"/>
        <v>Error?</v>
      </c>
    </row>
    <row r="910" spans="1:4" x14ac:dyDescent="0.2">
      <c r="A910" s="55">
        <v>849</v>
      </c>
      <c r="B910" s="1232">
        <f>'Expenditures 15-22'!F56</f>
        <v>24203</v>
      </c>
      <c r="D910" s="14" t="str">
        <f t="shared" si="13"/>
        <v>Error?</v>
      </c>
    </row>
    <row r="911" spans="1:4" x14ac:dyDescent="0.2">
      <c r="A911" s="55">
        <v>850</v>
      </c>
      <c r="B911" s="1232">
        <f>'Expenditures 15-22'!F57</f>
        <v>101045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154943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282</v>
      </c>
      <c r="D916" s="14" t="str">
        <f t="shared" si="13"/>
        <v>Error?</v>
      </c>
    </row>
    <row r="917" spans="1:4" x14ac:dyDescent="0.2">
      <c r="A917" s="55">
        <v>856</v>
      </c>
      <c r="B917" s="1232">
        <f>'Expenditures 15-22'!F64</f>
        <v>144032</v>
      </c>
      <c r="D917" s="14" t="str">
        <f t="shared" si="13"/>
        <v>Error?</v>
      </c>
    </row>
    <row r="918" spans="1:4" x14ac:dyDescent="0.2">
      <c r="A918" s="83">
        <v>857</v>
      </c>
      <c r="D918" s="14" t="str">
        <f t="shared" si="13"/>
        <v>OK</v>
      </c>
    </row>
    <row r="919" spans="1:4" x14ac:dyDescent="0.2">
      <c r="A919" s="55">
        <v>858</v>
      </c>
      <c r="B919" s="1232">
        <f>'Expenditures 15-22'!F65</f>
        <v>299257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61037</v>
      </c>
      <c r="D921" s="14" t="str">
        <f t="shared" si="13"/>
        <v>Error?</v>
      </c>
    </row>
    <row r="922" spans="1:4" x14ac:dyDescent="0.2">
      <c r="A922" s="55">
        <v>861</v>
      </c>
      <c r="B922" s="1232">
        <f>'Expenditures 15-22'!F69</f>
        <v>704172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180745</v>
      </c>
      <c r="D925" s="14" t="str">
        <f t="shared" si="13"/>
        <v>Error?</v>
      </c>
    </row>
    <row r="926" spans="1:4" x14ac:dyDescent="0.2">
      <c r="A926" s="83">
        <v>865</v>
      </c>
      <c r="D926" s="14" t="str">
        <f t="shared" si="13"/>
        <v>OK</v>
      </c>
    </row>
    <row r="927" spans="1:4" x14ac:dyDescent="0.2">
      <c r="A927" s="55">
        <v>866</v>
      </c>
      <c r="B927" s="1232">
        <f>'Expenditures 15-22'!F72</f>
        <v>945954</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1692892</v>
      </c>
      <c r="C929" s="14" t="s">
        <v>672</v>
      </c>
      <c r="D929" s="14" t="str">
        <f t="shared" si="13"/>
        <v>Error?</v>
      </c>
    </row>
    <row r="930" spans="1:4" x14ac:dyDescent="0.2">
      <c r="A930" s="55">
        <v>869</v>
      </c>
      <c r="B930" s="1232">
        <f>'Expenditures 15-22'!F75</f>
        <v>23056</v>
      </c>
      <c r="D930" s="14" t="str">
        <f t="shared" si="13"/>
        <v>Error?</v>
      </c>
    </row>
    <row r="931" spans="1:4" x14ac:dyDescent="0.2">
      <c r="A931" s="55">
        <v>870</v>
      </c>
      <c r="B931" s="1232">
        <f>'Expenditures 15-22'!F114</f>
        <v>2836627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245695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14891</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268604</v>
      </c>
      <c r="C952" s="14" t="s">
        <v>672</v>
      </c>
      <c r="D952" s="14" t="str">
        <f t="shared" si="13"/>
        <v>Error?</v>
      </c>
    </row>
    <row r="953" spans="1:4" x14ac:dyDescent="0.2">
      <c r="A953" s="55">
        <v>892</v>
      </c>
      <c r="B953" s="1232">
        <f>'Expenditures 15-22'!G36</f>
        <v>102468</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102468</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136698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136698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34605</v>
      </c>
      <c r="D968" s="14" t="str">
        <f t="shared" si="14"/>
        <v>Error?</v>
      </c>
    </row>
    <row r="969" spans="1:4" x14ac:dyDescent="0.2">
      <c r="A969" s="55">
        <v>908</v>
      </c>
      <c r="B969" s="1232">
        <f>'Expenditures 15-22'!G57</f>
        <v>34605</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29363</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90351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119714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1264</v>
      </c>
      <c r="D979" s="14" t="str">
        <f t="shared" si="14"/>
        <v>Error?</v>
      </c>
    </row>
    <row r="980" spans="1:4" x14ac:dyDescent="0.2">
      <c r="A980" s="55">
        <v>919</v>
      </c>
      <c r="B980" s="1232">
        <f>'Expenditures 15-22'!G69</f>
        <v>1910286</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5025</v>
      </c>
      <c r="D983" s="14" t="str">
        <f t="shared" si="14"/>
        <v>Error?</v>
      </c>
    </row>
    <row r="984" spans="1:4" x14ac:dyDescent="0.2">
      <c r="A984" s="83">
        <v>923</v>
      </c>
      <c r="D984" s="14" t="str">
        <f t="shared" si="14"/>
        <v>OK</v>
      </c>
    </row>
    <row r="985" spans="1:4" x14ac:dyDescent="0.2">
      <c r="A985" s="55">
        <v>924</v>
      </c>
      <c r="B985" s="1232">
        <f>'Expenditures 15-22'!G72</f>
        <v>1916575</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2310060</v>
      </c>
      <c r="C987" s="14" t="s">
        <v>672</v>
      </c>
      <c r="D987" s="14" t="str">
        <f t="shared" si="14"/>
        <v>Error?</v>
      </c>
    </row>
    <row r="988" spans="1:4" x14ac:dyDescent="0.2">
      <c r="A988" s="55">
        <v>927</v>
      </c>
      <c r="B988" s="1232">
        <f>'Expenditures 15-22'!G75</f>
        <v>44645</v>
      </c>
      <c r="D988" s="14" t="str">
        <f t="shared" si="14"/>
        <v>Error?</v>
      </c>
    </row>
    <row r="989" spans="1:4" x14ac:dyDescent="0.2">
      <c r="A989" s="55">
        <v>928</v>
      </c>
      <c r="B989" s="1232">
        <f>'Expenditures 15-22'!G114</f>
        <v>2623309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15151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12064</v>
      </c>
      <c r="D1007" s="14" t="str">
        <f t="shared" si="14"/>
        <v>Error?</v>
      </c>
    </row>
    <row r="1008" spans="1:4" x14ac:dyDescent="0.2">
      <c r="A1008" s="55">
        <v>947</v>
      </c>
      <c r="B1008" s="1232">
        <f>'Expenditures 15-22'!H14</f>
        <v>955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2751697</v>
      </c>
      <c r="C1010" s="14" t="s">
        <v>672</v>
      </c>
      <c r="D1010" s="14" t="str">
        <f t="shared" si="14"/>
        <v>Error?</v>
      </c>
    </row>
    <row r="1011" spans="1:4" x14ac:dyDescent="0.2">
      <c r="A1011" s="55">
        <v>950</v>
      </c>
      <c r="B1011" s="1232">
        <f>'Expenditures 15-22'!H36</f>
        <v>3635</v>
      </c>
      <c r="D1011" s="14" t="str">
        <f t="shared" si="14"/>
        <v>Error?</v>
      </c>
    </row>
    <row r="1012" spans="1:4" x14ac:dyDescent="0.2">
      <c r="A1012" s="55">
        <v>951</v>
      </c>
      <c r="B1012" s="1232">
        <f>'Expenditures 15-22'!H37</f>
        <v>1338</v>
      </c>
      <c r="D1012" s="14" t="str">
        <f t="shared" si="14"/>
        <v>Error?</v>
      </c>
    </row>
    <row r="1013" spans="1:4" x14ac:dyDescent="0.2">
      <c r="A1013" s="55">
        <v>952</v>
      </c>
      <c r="B1013" s="1232">
        <f>'Expenditures 15-22'!H38</f>
        <v>3620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8593</v>
      </c>
      <c r="C1017" s="14" t="s">
        <v>672</v>
      </c>
      <c r="D1017" s="14" t="str">
        <f t="shared" si="14"/>
        <v>Error?</v>
      </c>
    </row>
    <row r="1018" spans="1:4" x14ac:dyDescent="0.2">
      <c r="A1018" s="55">
        <v>957</v>
      </c>
      <c r="B1018" s="1232">
        <f>'Expenditures 15-22'!H44</f>
        <v>211784</v>
      </c>
      <c r="D1018" s="14" t="str">
        <f t="shared" si="14"/>
        <v>Error?</v>
      </c>
    </row>
    <row r="1019" spans="1:4" x14ac:dyDescent="0.2">
      <c r="A1019" s="55">
        <v>958</v>
      </c>
      <c r="B1019" s="1232">
        <f>'Expenditures 15-22'!H45</f>
        <v>318</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212102</v>
      </c>
      <c r="C1021" s="14" t="s">
        <v>672</v>
      </c>
      <c r="D1021" s="14" t="str">
        <f t="shared" si="14"/>
        <v>Error?</v>
      </c>
    </row>
    <row r="1022" spans="1:4" x14ac:dyDescent="0.2">
      <c r="A1022" s="55">
        <v>961</v>
      </c>
      <c r="B1022" s="1232">
        <f>'Expenditures 15-22'!H49</f>
        <v>37103</v>
      </c>
      <c r="D1022" s="14" t="str">
        <f t="shared" si="14"/>
        <v>Error?</v>
      </c>
    </row>
    <row r="1023" spans="1:4" x14ac:dyDescent="0.2">
      <c r="A1023" s="55">
        <v>962</v>
      </c>
      <c r="B1023" s="1232">
        <f>'Expenditures 15-22'!H50</f>
        <v>7309</v>
      </c>
      <c r="D1023" s="14" t="str">
        <f t="shared" ref="D1023:D1086" si="15">IF(ISBLANK(B1023),"OK",IF(A1023-B1023=0,"OK","Error?"))</f>
        <v>Error?</v>
      </c>
    </row>
    <row r="1024" spans="1:4" x14ac:dyDescent="0.2">
      <c r="A1024" s="55">
        <v>963</v>
      </c>
      <c r="B1024" s="1232">
        <f>'Expenditures 15-22'!H53</f>
        <v>44412</v>
      </c>
      <c r="C1024" s="14" t="s">
        <v>672</v>
      </c>
      <c r="D1024" s="14" t="str">
        <f t="shared" si="15"/>
        <v>Error?</v>
      </c>
    </row>
    <row r="1025" spans="1:4" x14ac:dyDescent="0.2">
      <c r="A1025" s="55">
        <v>964</v>
      </c>
      <c r="B1025" s="1232">
        <f>'Expenditures 15-22'!H55</f>
        <v>7903</v>
      </c>
      <c r="D1025" s="14" t="str">
        <f t="shared" si="15"/>
        <v>Error?</v>
      </c>
    </row>
    <row r="1026" spans="1:4" x14ac:dyDescent="0.2">
      <c r="A1026" s="55">
        <v>965</v>
      </c>
      <c r="B1026" s="1232">
        <f>'Expenditures 15-22'!H56</f>
        <v>715</v>
      </c>
      <c r="D1026" s="14" t="str">
        <f t="shared" si="15"/>
        <v>Error?</v>
      </c>
    </row>
    <row r="1027" spans="1:4" x14ac:dyDescent="0.2">
      <c r="A1027" s="55">
        <v>966</v>
      </c>
      <c r="B1027" s="1232">
        <f>'Expenditures 15-22'!H57</f>
        <v>8618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2734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2734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1573</v>
      </c>
      <c r="D1037" s="14" t="str">
        <f t="shared" si="15"/>
        <v>Error?</v>
      </c>
    </row>
    <row r="1038" spans="1:4" x14ac:dyDescent="0.2">
      <c r="A1038" s="55">
        <v>977</v>
      </c>
      <c r="B1038" s="1232">
        <f>'Expenditures 15-22'!H69</f>
        <v>61551</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63124</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339583</v>
      </c>
      <c r="C1045" s="14" t="s">
        <v>672</v>
      </c>
      <c r="D1045" s="14" t="str">
        <f t="shared" si="15"/>
        <v>Error?</v>
      </c>
    </row>
    <row r="1046" spans="1:4" x14ac:dyDescent="0.2">
      <c r="A1046" s="55">
        <v>985</v>
      </c>
      <c r="B1046" s="1232">
        <f>'Expenditures 15-22'!H75</f>
        <v>1216</v>
      </c>
      <c r="D1046" s="14" t="str">
        <f t="shared" si="15"/>
        <v>Error?</v>
      </c>
    </row>
    <row r="1047" spans="1:4" x14ac:dyDescent="0.2">
      <c r="A1047" s="55">
        <v>986</v>
      </c>
      <c r="B1047" s="1232">
        <f>'Expenditures 15-22'!H102</f>
        <v>659362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3751858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31869224</v>
      </c>
      <c r="C1093" s="14" t="s">
        <v>672</v>
      </c>
      <c r="D1093" s="14" t="str">
        <f t="shared" si="16"/>
        <v>Error?</v>
      </c>
    </row>
    <row r="1094" spans="1:4" x14ac:dyDescent="0.2">
      <c r="A1094" s="55">
        <v>1033</v>
      </c>
      <c r="B1094" s="1232">
        <f>'Expenditures 15-22'!K16</f>
        <v>4596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438639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706452</v>
      </c>
      <c r="C1105" s="14" t="s">
        <v>672</v>
      </c>
      <c r="D1105" s="14" t="str">
        <f t="shared" si="16"/>
        <v>Error?</v>
      </c>
    </row>
    <row r="1106" spans="1:4" x14ac:dyDescent="0.2">
      <c r="A1106" s="55">
        <v>1045</v>
      </c>
      <c r="B1106" s="1232">
        <f>'Expenditures 15-22'!K14</f>
        <v>2320833</v>
      </c>
      <c r="C1106" s="14" t="s">
        <v>672</v>
      </c>
      <c r="D1106" s="14" t="str">
        <f t="shared" si="16"/>
        <v>Error?</v>
      </c>
    </row>
    <row r="1107" spans="1:4" x14ac:dyDescent="0.2">
      <c r="A1107" s="55">
        <v>1046</v>
      </c>
      <c r="B1107" s="1232">
        <f>'Expenditures 15-22'!K15</f>
        <v>692280</v>
      </c>
      <c r="C1107" s="14" t="s">
        <v>672</v>
      </c>
      <c r="D1107" s="14" t="str">
        <f t="shared" si="16"/>
        <v>Error?</v>
      </c>
    </row>
    <row r="1108" spans="1:4" x14ac:dyDescent="0.2">
      <c r="A1108" s="55">
        <v>1047</v>
      </c>
      <c r="B1108" s="1232">
        <f>'Expenditures 15-22'!K33</f>
        <v>44137380</v>
      </c>
      <c r="C1108" s="14" t="s">
        <v>672</v>
      </c>
      <c r="D1108" s="14" t="str">
        <f t="shared" si="16"/>
        <v>Error?</v>
      </c>
    </row>
    <row r="1109" spans="1:4" x14ac:dyDescent="0.2">
      <c r="A1109" s="55">
        <v>1048</v>
      </c>
      <c r="B1109" s="1232">
        <f>'Expenditures 15-22'!K36</f>
        <v>2921679</v>
      </c>
      <c r="C1109" s="14" t="s">
        <v>672</v>
      </c>
      <c r="D1109" s="14" t="str">
        <f t="shared" si="16"/>
        <v>Error?</v>
      </c>
    </row>
    <row r="1110" spans="1:4" x14ac:dyDescent="0.2">
      <c r="A1110" s="55">
        <v>1049</v>
      </c>
      <c r="B1110" s="1232">
        <f>'Expenditures 15-22'!K37</f>
        <v>3077797</v>
      </c>
      <c r="C1110" s="14" t="s">
        <v>672</v>
      </c>
      <c r="D1110" s="14" t="str">
        <f t="shared" si="16"/>
        <v>Error?</v>
      </c>
    </row>
    <row r="1111" spans="1:4" x14ac:dyDescent="0.2">
      <c r="A1111" s="55">
        <v>1050</v>
      </c>
      <c r="B1111" s="1232">
        <f>'Expenditures 15-22'!K38</f>
        <v>298741</v>
      </c>
      <c r="C1111" s="14" t="s">
        <v>672</v>
      </c>
      <c r="D1111" s="14" t="str">
        <f t="shared" si="16"/>
        <v>Error?</v>
      </c>
    </row>
    <row r="1112" spans="1:4" x14ac:dyDescent="0.2">
      <c r="A1112" s="55">
        <v>1051</v>
      </c>
      <c r="B1112" s="1232">
        <f>'Expenditures 15-22'!K39</f>
        <v>130676</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6428893</v>
      </c>
      <c r="C1115" s="14" t="s">
        <v>672</v>
      </c>
      <c r="D1115" s="14" t="str">
        <f t="shared" si="16"/>
        <v>Error?</v>
      </c>
    </row>
    <row r="1116" spans="1:4" x14ac:dyDescent="0.2">
      <c r="A1116" s="55">
        <v>1055</v>
      </c>
      <c r="B1116" s="1232">
        <f>'Expenditures 15-22'!K44</f>
        <v>665848</v>
      </c>
      <c r="C1116" s="14" t="s">
        <v>672</v>
      </c>
      <c r="D1116" s="14" t="str">
        <f t="shared" si="16"/>
        <v>Error?</v>
      </c>
    </row>
    <row r="1117" spans="1:4" x14ac:dyDescent="0.2">
      <c r="A1117" s="55">
        <v>1056</v>
      </c>
      <c r="B1117" s="1232">
        <f>'Expenditures 15-22'!K45</f>
        <v>1090391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1756239</v>
      </c>
      <c r="C1119" s="14" t="s">
        <v>672</v>
      </c>
      <c r="D1119" s="14" t="str">
        <f t="shared" si="16"/>
        <v>Error?</v>
      </c>
    </row>
    <row r="1120" spans="1:4" x14ac:dyDescent="0.2">
      <c r="A1120" s="55">
        <v>1059</v>
      </c>
      <c r="B1120" s="1232">
        <f>'Expenditures 15-22'!K49</f>
        <v>341216</v>
      </c>
      <c r="C1120" s="14" t="s">
        <v>672</v>
      </c>
      <c r="D1120" s="14" t="str">
        <f t="shared" si="16"/>
        <v>Error?</v>
      </c>
    </row>
    <row r="1121" spans="1:4" x14ac:dyDescent="0.2">
      <c r="A1121" s="55">
        <v>1060</v>
      </c>
      <c r="B1121" s="1232">
        <f>'Expenditures 15-22'!K50</f>
        <v>381429</v>
      </c>
      <c r="C1121" s="14" t="s">
        <v>672</v>
      </c>
      <c r="D1121" s="14" t="str">
        <f t="shared" si="16"/>
        <v>Error?</v>
      </c>
    </row>
    <row r="1122" spans="1:4" x14ac:dyDescent="0.2">
      <c r="A1122" s="55">
        <v>1061</v>
      </c>
      <c r="B1122" s="1232">
        <f>'Expenditures 15-22'!K53</f>
        <v>722645</v>
      </c>
      <c r="C1122" s="14" t="s">
        <v>672</v>
      </c>
      <c r="D1122" s="14" t="str">
        <f t="shared" si="16"/>
        <v>Error?</v>
      </c>
    </row>
    <row r="1123" spans="1:4" x14ac:dyDescent="0.2">
      <c r="A1123" s="55">
        <v>1062</v>
      </c>
      <c r="B1123" s="1232">
        <f>'Expenditures 15-22'!K55</f>
        <v>419709</v>
      </c>
      <c r="C1123" s="14" t="s">
        <v>672</v>
      </c>
      <c r="D1123" s="14" t="str">
        <f t="shared" si="16"/>
        <v>Error?</v>
      </c>
    </row>
    <row r="1124" spans="1:4" x14ac:dyDescent="0.2">
      <c r="A1124" s="55">
        <v>1063</v>
      </c>
      <c r="B1124" s="1232">
        <f>'Expenditures 15-22'!K56</f>
        <v>481300</v>
      </c>
      <c r="C1124" s="14" t="s">
        <v>672</v>
      </c>
      <c r="D1124" s="14" t="str">
        <f t="shared" si="16"/>
        <v>Error?</v>
      </c>
    </row>
    <row r="1125" spans="1:4" x14ac:dyDescent="0.2">
      <c r="A1125" s="55">
        <v>1064</v>
      </c>
      <c r="B1125" s="1232">
        <f>'Expenditures 15-22'!K57</f>
        <v>901009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1317140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165753</v>
      </c>
      <c r="C1130" s="14" t="s">
        <v>672</v>
      </c>
      <c r="D1130" s="14" t="str">
        <f t="shared" si="16"/>
        <v>Error?</v>
      </c>
    </row>
    <row r="1131" spans="1:4" x14ac:dyDescent="0.2">
      <c r="A1131" s="55">
        <v>1070</v>
      </c>
      <c r="B1131" s="1232">
        <f>'Expenditures 15-22'!K64</f>
        <v>1022723</v>
      </c>
      <c r="C1131" s="14" t="s">
        <v>672</v>
      </c>
      <c r="D1131" s="14" t="str">
        <f t="shared" si="16"/>
        <v>Error?</v>
      </c>
    </row>
    <row r="1132" spans="1:4" x14ac:dyDescent="0.2">
      <c r="A1132" s="83">
        <v>1071</v>
      </c>
      <c r="D1132" s="14" t="str">
        <f t="shared" si="16"/>
        <v>OK</v>
      </c>
    </row>
    <row r="1133" spans="1:4" x14ac:dyDescent="0.2">
      <c r="A1133" s="55">
        <v>1072</v>
      </c>
      <c r="B1133" s="1232">
        <f>'Expenditures 15-22'!K65</f>
        <v>2505616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1989768</v>
      </c>
      <c r="C1135" s="14" t="s">
        <v>672</v>
      </c>
      <c r="D1135" s="14" t="str">
        <f t="shared" si="16"/>
        <v>Error?</v>
      </c>
    </row>
    <row r="1136" spans="1:4" x14ac:dyDescent="0.2">
      <c r="A1136" s="55">
        <v>1075</v>
      </c>
      <c r="B1136" s="1232">
        <f>'Expenditures 15-22'!K69</f>
        <v>4401823</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319120</v>
      </c>
      <c r="C1139" s="14" t="s">
        <v>672</v>
      </c>
      <c r="D1139" s="14" t="str">
        <f t="shared" si="16"/>
        <v>Error?</v>
      </c>
    </row>
    <row r="1140" spans="1:4" x14ac:dyDescent="0.2">
      <c r="A1140" s="83">
        <v>1079</v>
      </c>
      <c r="D1140" s="14" t="str">
        <f t="shared" si="16"/>
        <v>OK</v>
      </c>
    </row>
    <row r="1141" spans="1:4" x14ac:dyDescent="0.2">
      <c r="A1141" s="55">
        <v>1080</v>
      </c>
      <c r="B1141" s="1232">
        <f>'Expenditures 15-22'!K72</f>
        <v>6710711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19025113</v>
      </c>
      <c r="C1143" s="14" t="s">
        <v>672</v>
      </c>
      <c r="D1143" s="14" t="str">
        <f t="shared" si="16"/>
        <v>Error?</v>
      </c>
    </row>
    <row r="1144" spans="1:4" x14ac:dyDescent="0.2">
      <c r="A1144" s="55">
        <v>1083</v>
      </c>
      <c r="B1144" s="1232">
        <f>'Expenditures 15-22'!K75</f>
        <v>2007862</v>
      </c>
      <c r="C1144" s="14" t="s">
        <v>672</v>
      </c>
      <c r="D1144" s="14" t="str">
        <f t="shared" si="16"/>
        <v>Error?</v>
      </c>
    </row>
    <row r="1145" spans="1:4" x14ac:dyDescent="0.2">
      <c r="A1145" s="55">
        <v>1084</v>
      </c>
      <c r="B1145" s="1232">
        <f>'Expenditures 15-22'!K102</f>
        <v>2599128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67769483</v>
      </c>
      <c r="C1152" s="14" t="s">
        <v>672</v>
      </c>
      <c r="D1152" s="14" t="str">
        <f t="shared" si="17"/>
        <v>Error?</v>
      </c>
    </row>
    <row r="1153" spans="1:4" x14ac:dyDescent="0.2">
      <c r="A1153" s="55">
        <v>1092</v>
      </c>
      <c r="B1153" s="1232">
        <f>'Expenditures 15-22'!K115</f>
        <v>12035421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21462</v>
      </c>
      <c r="D1221" s="14" t="str">
        <f t="shared" si="18"/>
        <v>Error?</v>
      </c>
    </row>
    <row r="1222" spans="1:4" x14ac:dyDescent="0.2">
      <c r="A1222" s="83">
        <v>1161</v>
      </c>
      <c r="D1222" s="14" t="str">
        <f t="shared" si="18"/>
        <v>OK</v>
      </c>
    </row>
    <row r="1223" spans="1:4" x14ac:dyDescent="0.2">
      <c r="A1223" s="55">
        <v>1162</v>
      </c>
      <c r="B1223" s="1232">
        <f>'Expenditures 15-22'!C127</f>
        <v>21462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21462</v>
      </c>
      <c r="C1225" s="14" t="s">
        <v>672</v>
      </c>
      <c r="D1225" s="14" t="str">
        <f t="shared" si="18"/>
        <v>Error?</v>
      </c>
    </row>
    <row r="1226" spans="1:4" x14ac:dyDescent="0.2">
      <c r="A1226" s="55">
        <v>1165</v>
      </c>
      <c r="B1226" s="1232">
        <f>'Expenditures 15-22'!C150</f>
        <v>21462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296</v>
      </c>
      <c r="D1229" s="14" t="str">
        <f t="shared" si="18"/>
        <v>Error?</v>
      </c>
    </row>
    <row r="1230" spans="1:4" x14ac:dyDescent="0.2">
      <c r="A1230" s="83">
        <v>1169</v>
      </c>
      <c r="D1230" s="14" t="str">
        <f t="shared" si="18"/>
        <v>OK</v>
      </c>
    </row>
    <row r="1231" spans="1:4" x14ac:dyDescent="0.2">
      <c r="A1231" s="55">
        <v>1170</v>
      </c>
      <c r="B1231" s="1232">
        <f>'Expenditures 15-22'!D127</f>
        <v>296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296</v>
      </c>
      <c r="C1233" s="14" t="s">
        <v>672</v>
      </c>
      <c r="D1233" s="14" t="str">
        <f t="shared" si="18"/>
        <v>Error?</v>
      </c>
    </row>
    <row r="1234" spans="1:4" x14ac:dyDescent="0.2">
      <c r="A1234" s="55">
        <v>1173</v>
      </c>
      <c r="B1234" s="1232">
        <f>'Expenditures 15-22'!D150</f>
        <v>296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4992821</v>
      </c>
      <c r="D1237" s="14" t="str">
        <f t="shared" si="18"/>
        <v>Error?</v>
      </c>
    </row>
    <row r="1238" spans="1:4" x14ac:dyDescent="0.2">
      <c r="A1238" s="83">
        <v>1177</v>
      </c>
      <c r="D1238" s="14" t="str">
        <f t="shared" si="18"/>
        <v>OK</v>
      </c>
    </row>
    <row r="1239" spans="1:4" x14ac:dyDescent="0.2">
      <c r="A1239" s="55">
        <v>1178</v>
      </c>
      <c r="B1239" s="1232">
        <f>'Expenditures 15-22'!E127</f>
        <v>4992821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4992821</v>
      </c>
      <c r="C1241" s="14" t="s">
        <v>672</v>
      </c>
      <c r="D1241" s="14" t="str">
        <f t="shared" si="18"/>
        <v>Error?</v>
      </c>
    </row>
    <row r="1242" spans="1:4" x14ac:dyDescent="0.2">
      <c r="A1242" s="55">
        <v>1181</v>
      </c>
      <c r="B1242" s="1232">
        <f>'Expenditures 15-22'!E150</f>
        <v>4992821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2165269</v>
      </c>
      <c r="D1245" s="14" t="str">
        <f t="shared" si="18"/>
        <v>Error?</v>
      </c>
    </row>
    <row r="1246" spans="1:4" x14ac:dyDescent="0.2">
      <c r="A1246" s="83">
        <v>1185</v>
      </c>
      <c r="D1246" s="14" t="str">
        <f t="shared" si="18"/>
        <v>OK</v>
      </c>
    </row>
    <row r="1247" spans="1:4" x14ac:dyDescent="0.2">
      <c r="A1247" s="55">
        <v>1186</v>
      </c>
      <c r="B1247" s="1232">
        <f>'Expenditures 15-22'!F127</f>
        <v>2165269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2165269</v>
      </c>
      <c r="C1249" s="14" t="s">
        <v>672</v>
      </c>
      <c r="D1249" s="14" t="str">
        <f t="shared" si="18"/>
        <v>Error?</v>
      </c>
    </row>
    <row r="1250" spans="1:4" x14ac:dyDescent="0.2">
      <c r="A1250" s="55">
        <v>1189</v>
      </c>
      <c r="B1250" s="1232">
        <f>'Expenditures 15-22'!F150</f>
        <v>2165269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12341046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12341046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12341046</v>
      </c>
      <c r="C1258" s="14" t="s">
        <v>672</v>
      </c>
      <c r="D1258" s="14" t="str">
        <f t="shared" si="18"/>
        <v>Error?</v>
      </c>
    </row>
    <row r="1259" spans="1:4" x14ac:dyDescent="0.2">
      <c r="A1259" s="55">
        <v>1198</v>
      </c>
      <c r="B1259" s="1232">
        <f>'Expenditures 15-22'!G150</f>
        <v>12341046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1163</v>
      </c>
      <c r="D1262" s="14" t="str">
        <f t="shared" si="18"/>
        <v>Error?</v>
      </c>
    </row>
    <row r="1263" spans="1:4" x14ac:dyDescent="0.2">
      <c r="A1263" s="83">
        <v>1202</v>
      </c>
      <c r="D1263" s="14" t="str">
        <f t="shared" si="18"/>
        <v>OK</v>
      </c>
    </row>
    <row r="1264" spans="1:4" x14ac:dyDescent="0.2">
      <c r="A1264" s="55">
        <v>1203</v>
      </c>
      <c r="B1264" s="1232">
        <f>'Expenditures 15-22'!H127</f>
        <v>1163</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1163</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1163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19522057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19522057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19522057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19522057</v>
      </c>
      <c r="C1288" s="14" t="s">
        <v>672</v>
      </c>
      <c r="D1288" s="14" t="str">
        <f t="shared" si="19"/>
        <v>Error?</v>
      </c>
    </row>
    <row r="1289" spans="1:4" x14ac:dyDescent="0.2">
      <c r="A1289" s="55">
        <v>1228</v>
      </c>
      <c r="B1289" s="1232">
        <f>'Expenditures 15-22'!K151</f>
        <v>-3395562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982688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1400260</v>
      </c>
      <c r="D1315" s="14" t="str">
        <f t="shared" si="19"/>
        <v>Error?</v>
      </c>
    </row>
    <row r="1316" spans="1:4" x14ac:dyDescent="0.2">
      <c r="A1316" s="55">
        <v>1255</v>
      </c>
      <c r="B1316" s="1232">
        <f>'Expenditures 15-22'!H165</f>
        <v>3900</v>
      </c>
      <c r="D1316" s="14" t="str">
        <f t="shared" si="19"/>
        <v>Error?</v>
      </c>
    </row>
    <row r="1317" spans="1:4" x14ac:dyDescent="0.2">
      <c r="A1317" s="55">
        <v>1256</v>
      </c>
      <c r="B1317" s="1232">
        <f>'Expenditures 15-22'!H166</f>
        <v>2386848</v>
      </c>
      <c r="C1317" s="14" t="s">
        <v>672</v>
      </c>
      <c r="D1317" s="14" t="str">
        <f t="shared" si="19"/>
        <v>Error?</v>
      </c>
    </row>
    <row r="1318" spans="1:4" x14ac:dyDescent="0.2">
      <c r="A1318" s="55">
        <v>1257</v>
      </c>
      <c r="B1318" s="1232">
        <f>'Expenditures 15-22'!H168</f>
        <v>2386848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982688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1400260</v>
      </c>
      <c r="C1329" s="14" t="s">
        <v>672</v>
      </c>
      <c r="D1329" s="14" t="str">
        <f t="shared" si="19"/>
        <v>Error?</v>
      </c>
    </row>
    <row r="1330" spans="1:4" x14ac:dyDescent="0.2">
      <c r="A1330" s="55">
        <v>1269</v>
      </c>
      <c r="B1330" s="1232">
        <f>'Expenditures 15-22'!K165</f>
        <v>3900</v>
      </c>
      <c r="C1330" s="14" t="s">
        <v>672</v>
      </c>
      <c r="D1330" s="14" t="str">
        <f t="shared" si="19"/>
        <v>Error?</v>
      </c>
    </row>
    <row r="1331" spans="1:4" x14ac:dyDescent="0.2">
      <c r="A1331" s="55">
        <v>1270</v>
      </c>
      <c r="B1331" s="1232">
        <f>'Expenditures 15-22'!K166</f>
        <v>2386848</v>
      </c>
      <c r="C1331" s="14" t="s">
        <v>672</v>
      </c>
      <c r="D1331" s="14" t="str">
        <f t="shared" si="19"/>
        <v>Error?</v>
      </c>
    </row>
    <row r="1332" spans="1:4" x14ac:dyDescent="0.2">
      <c r="A1332" s="55">
        <v>1271</v>
      </c>
      <c r="B1332" s="1232">
        <f>'Expenditures 15-22'!K168</f>
        <v>2386848</v>
      </c>
      <c r="C1332" s="14" t="s">
        <v>672</v>
      </c>
      <c r="D1332" s="14" t="str">
        <f t="shared" si="19"/>
        <v>Error?</v>
      </c>
    </row>
    <row r="1333" spans="1:4" x14ac:dyDescent="0.2">
      <c r="A1333" s="55">
        <v>1272</v>
      </c>
      <c r="B1333" s="1232">
        <f>'Expenditures 15-22'!K169</f>
        <v>403105</v>
      </c>
      <c r="C1333" s="14" t="s">
        <v>672</v>
      </c>
      <c r="D1333" s="14" t="str">
        <f t="shared" si="19"/>
        <v>Error?</v>
      </c>
    </row>
    <row r="1334" spans="1:4" x14ac:dyDescent="0.2">
      <c r="A1334" s="83">
        <v>1273</v>
      </c>
      <c r="D1334" s="14" t="str">
        <f t="shared" si="19"/>
        <v>OK</v>
      </c>
    </row>
    <row r="1335" spans="1:4" x14ac:dyDescent="0.2">
      <c r="A1335" s="55">
        <v>1274</v>
      </c>
      <c r="B1335" s="1232">
        <f>'Expenditures 15-22'!C176</f>
        <v>255560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255560</v>
      </c>
      <c r="C1339" s="14" t="s">
        <v>672</v>
      </c>
      <c r="D1339" s="14" t="str">
        <f t="shared" si="19"/>
        <v>Error?</v>
      </c>
    </row>
    <row r="1340" spans="1:4" x14ac:dyDescent="0.2">
      <c r="A1340" s="55">
        <v>1279</v>
      </c>
      <c r="B1340" s="1232">
        <f>'Expenditures 15-22'!C204</f>
        <v>255560</v>
      </c>
      <c r="C1340" s="14" t="s">
        <v>672</v>
      </c>
      <c r="D1340" s="14" t="str">
        <f t="shared" si="19"/>
        <v>Error?</v>
      </c>
    </row>
    <row r="1341" spans="1:4" x14ac:dyDescent="0.2">
      <c r="A1341" s="55">
        <v>1280</v>
      </c>
      <c r="B1341" s="1232">
        <f>'Expenditures 15-22'!D176</f>
        <v>26775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26775</v>
      </c>
      <c r="C1345" s="14" t="s">
        <v>672</v>
      </c>
      <c r="D1345" s="14" t="str">
        <f t="shared" si="20"/>
        <v>Error?</v>
      </c>
    </row>
    <row r="1346" spans="1:4" x14ac:dyDescent="0.2">
      <c r="A1346" s="55">
        <v>1285</v>
      </c>
      <c r="B1346" s="1232">
        <f>'Expenditures 15-22'!D204</f>
        <v>26775</v>
      </c>
      <c r="C1346" s="14" t="s">
        <v>672</v>
      </c>
      <c r="D1346" s="14" t="str">
        <f t="shared" si="20"/>
        <v>Error?</v>
      </c>
    </row>
    <row r="1347" spans="1:4" x14ac:dyDescent="0.2">
      <c r="A1347" s="55">
        <v>1286</v>
      </c>
      <c r="B1347" s="1232">
        <f>'Expenditures 15-22'!E176</f>
        <v>4364718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4364718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4364718</v>
      </c>
      <c r="C1353" s="14" t="s">
        <v>672</v>
      </c>
      <c r="D1353" s="14" t="str">
        <f t="shared" si="20"/>
        <v>Error?</v>
      </c>
    </row>
    <row r="1354" spans="1:4" x14ac:dyDescent="0.2">
      <c r="A1354" s="55">
        <v>1293</v>
      </c>
      <c r="B1354" s="1232">
        <f>'Expenditures 15-22'!F176</f>
        <v>156526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156526</v>
      </c>
      <c r="C1358" s="14" t="s">
        <v>672</v>
      </c>
      <c r="D1358" s="14" t="str">
        <f t="shared" si="20"/>
        <v>Error?</v>
      </c>
    </row>
    <row r="1359" spans="1:4" x14ac:dyDescent="0.2">
      <c r="A1359" s="55">
        <v>1298</v>
      </c>
      <c r="B1359" s="1232">
        <f>'Expenditures 15-22'!F204</f>
        <v>156526</v>
      </c>
      <c r="C1359" s="14" t="s">
        <v>672</v>
      </c>
      <c r="D1359" s="14" t="str">
        <f t="shared" si="20"/>
        <v>Error?</v>
      </c>
    </row>
    <row r="1360" spans="1:4" x14ac:dyDescent="0.2">
      <c r="A1360" s="55">
        <v>1299</v>
      </c>
      <c r="B1360" s="1232">
        <f>'Expenditures 15-22'!G176</f>
        <v>192579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192579</v>
      </c>
      <c r="C1364" s="14" t="s">
        <v>672</v>
      </c>
      <c r="D1364" s="14" t="str">
        <f t="shared" si="20"/>
        <v>Error?</v>
      </c>
    </row>
    <row r="1365" spans="1:4" x14ac:dyDescent="0.2">
      <c r="A1365" s="55">
        <v>1304</v>
      </c>
      <c r="B1365" s="1232">
        <f>'Expenditures 15-22'!G204</f>
        <v>192579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4996158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4996158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4996158</v>
      </c>
      <c r="C1388" s="14" t="s">
        <v>672</v>
      </c>
      <c r="D1388" s="14" t="str">
        <f t="shared" si="20"/>
        <v>Error?</v>
      </c>
    </row>
    <row r="1389" spans="1:4" x14ac:dyDescent="0.2">
      <c r="A1389" s="55">
        <v>1328</v>
      </c>
      <c r="B1389" s="1232">
        <f>'Expenditures 15-22'!K205</f>
        <v>-2008151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115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15308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5562</v>
      </c>
      <c r="D1407" s="14" t="str">
        <f t="shared" ref="D1407:D1470" si="21">IF(ISBLANK(B1407),"OK",IF(A1407-B1407=0,"OK","Error?"))</f>
        <v>Error?</v>
      </c>
    </row>
    <row r="1408" spans="1:4" x14ac:dyDescent="0.2">
      <c r="A1408" s="55">
        <v>1347</v>
      </c>
      <c r="B1408" s="1232">
        <f>'Expenditures 15-22'!D217</f>
        <v>149211</v>
      </c>
      <c r="D1408" s="14" t="str">
        <f t="shared" si="21"/>
        <v>Error?</v>
      </c>
    </row>
    <row r="1409" spans="1:4" x14ac:dyDescent="0.2">
      <c r="A1409" s="55">
        <v>1348</v>
      </c>
      <c r="B1409" s="1232">
        <f>'Expenditures 15-22'!D218</f>
        <v>24273</v>
      </c>
      <c r="D1409" s="14" t="str">
        <f t="shared" si="21"/>
        <v>Error?</v>
      </c>
    </row>
    <row r="1410" spans="1:4" x14ac:dyDescent="0.2">
      <c r="A1410" s="55">
        <v>1349</v>
      </c>
      <c r="B1410" s="1232">
        <f>'Expenditures 15-22'!D223</f>
        <v>1314479</v>
      </c>
      <c r="C1410" s="14" t="s">
        <v>672</v>
      </c>
      <c r="D1410" s="14" t="str">
        <f t="shared" si="21"/>
        <v>Error?</v>
      </c>
    </row>
    <row r="1411" spans="1:4" x14ac:dyDescent="0.2">
      <c r="A1411" s="55">
        <v>1350</v>
      </c>
      <c r="B1411" s="1232">
        <f>'Expenditures 15-22'!D226</f>
        <v>257322</v>
      </c>
      <c r="D1411" s="14" t="str">
        <f t="shared" si="21"/>
        <v>Error?</v>
      </c>
    </row>
    <row r="1412" spans="1:4" x14ac:dyDescent="0.2">
      <c r="A1412" s="55">
        <v>1351</v>
      </c>
      <c r="B1412" s="1232">
        <f>'Expenditures 15-22'!D227</f>
        <v>123536</v>
      </c>
      <c r="D1412" s="14" t="str">
        <f t="shared" si="21"/>
        <v>Error?</v>
      </c>
    </row>
    <row r="1413" spans="1:4" x14ac:dyDescent="0.2">
      <c r="A1413" s="55">
        <v>1352</v>
      </c>
      <c r="B1413" s="1232">
        <f>'Expenditures 15-22'!D228</f>
        <v>51755</v>
      </c>
      <c r="D1413" s="14" t="str">
        <f t="shared" si="21"/>
        <v>Error?</v>
      </c>
    </row>
    <row r="1414" spans="1:4" x14ac:dyDescent="0.2">
      <c r="A1414" s="55">
        <v>1353</v>
      </c>
      <c r="B1414" s="1232">
        <f>'Expenditures 15-22'!D229</f>
        <v>16413</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449026</v>
      </c>
      <c r="C1417" s="14" t="s">
        <v>672</v>
      </c>
      <c r="D1417" s="14" t="str">
        <f t="shared" si="21"/>
        <v>Error?</v>
      </c>
    </row>
    <row r="1418" spans="1:4" x14ac:dyDescent="0.2">
      <c r="A1418" s="55">
        <v>1357</v>
      </c>
      <c r="B1418" s="1232">
        <f>'Expenditures 15-22'!D234</f>
        <v>20970</v>
      </c>
      <c r="D1418" s="14" t="str">
        <f t="shared" si="21"/>
        <v>Error?</v>
      </c>
    </row>
    <row r="1419" spans="1:4" x14ac:dyDescent="0.2">
      <c r="A1419" s="55">
        <v>1358</v>
      </c>
      <c r="B1419" s="1232">
        <f>'Expenditures 15-22'!D235</f>
        <v>101553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122523</v>
      </c>
      <c r="C1421" s="14" t="s">
        <v>672</v>
      </c>
      <c r="D1421" s="14" t="str">
        <f t="shared" si="21"/>
        <v>Error?</v>
      </c>
    </row>
    <row r="1422" spans="1:4" x14ac:dyDescent="0.2">
      <c r="A1422" s="55">
        <v>1361</v>
      </c>
      <c r="B1422" s="1232">
        <f>'Expenditures 15-22'!D239</f>
        <v>2977</v>
      </c>
      <c r="D1422" s="14" t="str">
        <f t="shared" si="21"/>
        <v>Error?</v>
      </c>
    </row>
    <row r="1423" spans="1:4" x14ac:dyDescent="0.2">
      <c r="A1423" s="55">
        <v>1362</v>
      </c>
      <c r="B1423" s="1232">
        <f>'Expenditures 15-22'!D240</f>
        <v>21117</v>
      </c>
      <c r="D1423" s="14" t="str">
        <f t="shared" si="21"/>
        <v>Error?</v>
      </c>
    </row>
    <row r="1424" spans="1:4" x14ac:dyDescent="0.2">
      <c r="A1424" s="55">
        <v>1363</v>
      </c>
      <c r="B1424" s="1232">
        <f>'Expenditures 15-22'!D251</f>
        <v>24094</v>
      </c>
      <c r="C1424" s="14" t="s">
        <v>672</v>
      </c>
      <c r="D1424" s="14" t="str">
        <f t="shared" si="21"/>
        <v>Error?</v>
      </c>
    </row>
    <row r="1425" spans="1:4" x14ac:dyDescent="0.2">
      <c r="A1425" s="55">
        <v>1364</v>
      </c>
      <c r="B1425" s="1232">
        <f>'Expenditures 15-22'!D253</f>
        <v>26503</v>
      </c>
      <c r="D1425" s="14" t="str">
        <f t="shared" si="21"/>
        <v>Error?</v>
      </c>
    </row>
    <row r="1426" spans="1:4" x14ac:dyDescent="0.2">
      <c r="A1426" s="55">
        <v>1365</v>
      </c>
      <c r="B1426" s="1232">
        <f>'Expenditures 15-22'!D254</f>
        <v>36582</v>
      </c>
      <c r="D1426" s="14" t="str">
        <f t="shared" si="21"/>
        <v>Error?</v>
      </c>
    </row>
    <row r="1427" spans="1:4" x14ac:dyDescent="0.2">
      <c r="A1427" s="55">
        <v>1366</v>
      </c>
      <c r="B1427" s="1232">
        <f>'Expenditures 15-22'!D255</f>
        <v>63085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77674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22285</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19</v>
      </c>
      <c r="D1434" s="14" t="str">
        <f t="shared" si="21"/>
        <v>Error?</v>
      </c>
    </row>
    <row r="1435" spans="1:4" x14ac:dyDescent="0.2">
      <c r="A1435" s="83">
        <v>1374</v>
      </c>
      <c r="D1435" s="14" t="str">
        <f t="shared" si="21"/>
        <v>OK</v>
      </c>
    </row>
    <row r="1436" spans="1:4" x14ac:dyDescent="0.2">
      <c r="A1436" s="55">
        <v>1375</v>
      </c>
      <c r="B1436" s="1232">
        <f>'Expenditures 15-22'!D264</f>
        <v>99978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155814</v>
      </c>
      <c r="D1438" s="14" t="str">
        <f t="shared" si="21"/>
        <v>Error?</v>
      </c>
    </row>
    <row r="1439" spans="1:4" x14ac:dyDescent="0.2">
      <c r="A1439" s="55">
        <v>1378</v>
      </c>
      <c r="B1439" s="1232">
        <f>'Expenditures 15-22'!D268</f>
        <v>229295</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23563</v>
      </c>
      <c r="D1442" s="14" t="str">
        <f t="shared" si="21"/>
        <v>Error?</v>
      </c>
    </row>
    <row r="1443" spans="1:4" x14ac:dyDescent="0.2">
      <c r="A1443" s="83">
        <v>1382</v>
      </c>
      <c r="D1443" s="14" t="str">
        <f t="shared" si="21"/>
        <v>OK</v>
      </c>
    </row>
    <row r="1444" spans="1:4" x14ac:dyDescent="0.2">
      <c r="A1444" s="55">
        <v>1383</v>
      </c>
      <c r="B1444" s="1232">
        <f>'Expenditures 15-22'!D271</f>
        <v>408672</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1167378</v>
      </c>
      <c r="C1446" s="14" t="s">
        <v>672</v>
      </c>
      <c r="D1446" s="14" t="str">
        <f t="shared" si="21"/>
        <v>Error?</v>
      </c>
    </row>
    <row r="1447" spans="1:4" x14ac:dyDescent="0.2">
      <c r="A1447" s="55">
        <v>1386</v>
      </c>
      <c r="B1447" s="1232">
        <f>'Expenditures 15-22'!D274</f>
        <v>288266</v>
      </c>
      <c r="D1447" s="14" t="str">
        <f t="shared" si="21"/>
        <v>Error?</v>
      </c>
    </row>
    <row r="1448" spans="1:4" x14ac:dyDescent="0.2">
      <c r="A1448" s="55">
        <v>1387</v>
      </c>
      <c r="B1448" s="1232">
        <f>'Expenditures 15-22'!D288</f>
        <v>2783813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115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15308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5562</v>
      </c>
      <c r="C1471" s="14" t="s">
        <v>672</v>
      </c>
      <c r="D1471" s="14" t="str">
        <f t="shared" ref="D1471:D1534" si="22">IF(ISBLANK(B1471),"OK",IF(A1471-B1471=0,"OK","Error?"))</f>
        <v>Error?</v>
      </c>
    </row>
    <row r="1472" spans="1:4" x14ac:dyDescent="0.2">
      <c r="A1472" s="55">
        <v>1411</v>
      </c>
      <c r="B1472" s="1232">
        <f>'Expenditures 15-22'!K217</f>
        <v>149211</v>
      </c>
      <c r="C1472" s="14" t="s">
        <v>672</v>
      </c>
      <c r="D1472" s="14" t="str">
        <f t="shared" si="22"/>
        <v>Error?</v>
      </c>
    </row>
    <row r="1473" spans="1:4" x14ac:dyDescent="0.2">
      <c r="A1473" s="55">
        <v>1412</v>
      </c>
      <c r="B1473" s="1232">
        <f>'Expenditures 15-22'!K218</f>
        <v>24273</v>
      </c>
      <c r="C1473" s="14" t="s">
        <v>672</v>
      </c>
      <c r="D1473" s="14" t="str">
        <f t="shared" si="22"/>
        <v>Error?</v>
      </c>
    </row>
    <row r="1474" spans="1:4" x14ac:dyDescent="0.2">
      <c r="A1474" s="55">
        <v>1413</v>
      </c>
      <c r="B1474" s="1232">
        <f>'Expenditures 15-22'!K223</f>
        <v>1314479</v>
      </c>
      <c r="C1474" s="14" t="s">
        <v>672</v>
      </c>
      <c r="D1474" s="14" t="str">
        <f t="shared" si="22"/>
        <v>Error?</v>
      </c>
    </row>
    <row r="1475" spans="1:4" x14ac:dyDescent="0.2">
      <c r="A1475" s="55">
        <v>1414</v>
      </c>
      <c r="B1475" s="1232">
        <f>'Expenditures 15-22'!K226</f>
        <v>257322</v>
      </c>
      <c r="C1475" s="14" t="s">
        <v>672</v>
      </c>
      <c r="D1475" s="14" t="str">
        <f t="shared" si="22"/>
        <v>Error?</v>
      </c>
    </row>
    <row r="1476" spans="1:4" x14ac:dyDescent="0.2">
      <c r="A1476" s="55">
        <v>1415</v>
      </c>
      <c r="B1476" s="1232">
        <f>'Expenditures 15-22'!K227</f>
        <v>123536</v>
      </c>
      <c r="C1476" s="14" t="s">
        <v>672</v>
      </c>
      <c r="D1476" s="14" t="str">
        <f t="shared" si="22"/>
        <v>Error?</v>
      </c>
    </row>
    <row r="1477" spans="1:4" x14ac:dyDescent="0.2">
      <c r="A1477" s="55">
        <v>1416</v>
      </c>
      <c r="B1477" s="1232">
        <f>'Expenditures 15-22'!K228</f>
        <v>51755</v>
      </c>
      <c r="C1477" s="14" t="s">
        <v>672</v>
      </c>
      <c r="D1477" s="14" t="str">
        <f t="shared" si="22"/>
        <v>Error?</v>
      </c>
    </row>
    <row r="1478" spans="1:4" x14ac:dyDescent="0.2">
      <c r="A1478" s="55">
        <v>1417</v>
      </c>
      <c r="B1478" s="1232">
        <f>'Expenditures 15-22'!K229</f>
        <v>16413</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449026</v>
      </c>
      <c r="C1481" s="14" t="s">
        <v>672</v>
      </c>
      <c r="D1481" s="14" t="str">
        <f t="shared" si="22"/>
        <v>Error?</v>
      </c>
    </row>
    <row r="1482" spans="1:4" x14ac:dyDescent="0.2">
      <c r="A1482" s="55">
        <v>1421</v>
      </c>
      <c r="B1482" s="1232">
        <f>'Expenditures 15-22'!K234</f>
        <v>20970</v>
      </c>
      <c r="C1482" s="14" t="s">
        <v>672</v>
      </c>
      <c r="D1482" s="14" t="str">
        <f t="shared" si="22"/>
        <v>Error?</v>
      </c>
    </row>
    <row r="1483" spans="1:4" x14ac:dyDescent="0.2">
      <c r="A1483" s="55">
        <v>1422</v>
      </c>
      <c r="B1483" s="1232">
        <f>'Expenditures 15-22'!K235</f>
        <v>101553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122523</v>
      </c>
      <c r="C1485" s="14" t="s">
        <v>672</v>
      </c>
      <c r="D1485" s="14" t="str">
        <f t="shared" si="22"/>
        <v>Error?</v>
      </c>
    </row>
    <row r="1486" spans="1:4" x14ac:dyDescent="0.2">
      <c r="A1486" s="55">
        <v>1425</v>
      </c>
      <c r="B1486" s="1232">
        <f>'Expenditures 15-22'!K239</f>
        <v>2977</v>
      </c>
      <c r="C1486" s="14" t="s">
        <v>672</v>
      </c>
      <c r="D1486" s="14" t="str">
        <f t="shared" si="22"/>
        <v>Error?</v>
      </c>
    </row>
    <row r="1487" spans="1:4" x14ac:dyDescent="0.2">
      <c r="A1487" s="55">
        <v>1426</v>
      </c>
      <c r="B1487" s="1232">
        <f>'Expenditures 15-22'!K240</f>
        <v>21117</v>
      </c>
      <c r="C1487" s="14" t="s">
        <v>672</v>
      </c>
      <c r="D1487" s="14" t="str">
        <f t="shared" si="22"/>
        <v>Error?</v>
      </c>
    </row>
    <row r="1488" spans="1:4" x14ac:dyDescent="0.2">
      <c r="A1488" s="55">
        <v>1427</v>
      </c>
      <c r="B1488" s="1232">
        <f>'Expenditures 15-22'!K251</f>
        <v>24094</v>
      </c>
      <c r="C1488" s="14" t="s">
        <v>672</v>
      </c>
      <c r="D1488" s="14" t="str">
        <f t="shared" si="22"/>
        <v>Error?</v>
      </c>
    </row>
    <row r="1489" spans="1:4" x14ac:dyDescent="0.2">
      <c r="A1489" s="55">
        <v>1428</v>
      </c>
      <c r="B1489" s="1232">
        <f>'Expenditures 15-22'!K253</f>
        <v>26503</v>
      </c>
      <c r="C1489" s="14" t="s">
        <v>672</v>
      </c>
      <c r="D1489" s="14" t="str">
        <f t="shared" si="22"/>
        <v>Error?</v>
      </c>
    </row>
    <row r="1490" spans="1:4" x14ac:dyDescent="0.2">
      <c r="A1490" s="55">
        <v>1429</v>
      </c>
      <c r="B1490" s="1232">
        <f>'Expenditures 15-22'!K254</f>
        <v>36582</v>
      </c>
      <c r="C1490" s="14" t="s">
        <v>672</v>
      </c>
      <c r="D1490" s="14" t="str">
        <f t="shared" si="22"/>
        <v>Error?</v>
      </c>
    </row>
    <row r="1491" spans="1:4" x14ac:dyDescent="0.2">
      <c r="A1491" s="55">
        <v>1430</v>
      </c>
      <c r="B1491" s="1232">
        <f>'Expenditures 15-22'!K255</f>
        <v>63085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77674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22285</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19</v>
      </c>
      <c r="C1498" s="14" t="s">
        <v>672</v>
      </c>
      <c r="D1498" s="14" t="str">
        <f t="shared" si="22"/>
        <v>Error?</v>
      </c>
    </row>
    <row r="1499" spans="1:4" x14ac:dyDescent="0.2">
      <c r="A1499" s="83">
        <v>1438</v>
      </c>
      <c r="D1499" s="14" t="str">
        <f t="shared" si="22"/>
        <v>OK</v>
      </c>
    </row>
    <row r="1500" spans="1:4" x14ac:dyDescent="0.2">
      <c r="A1500" s="55">
        <v>1439</v>
      </c>
      <c r="B1500" s="1232">
        <f>'Expenditures 15-22'!K264</f>
        <v>99978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155814</v>
      </c>
      <c r="C1502" s="14" t="s">
        <v>672</v>
      </c>
      <c r="D1502" s="14" t="str">
        <f t="shared" si="22"/>
        <v>Error?</v>
      </c>
    </row>
    <row r="1503" spans="1:4" x14ac:dyDescent="0.2">
      <c r="A1503" s="55">
        <v>1442</v>
      </c>
      <c r="B1503" s="1232">
        <f>'Expenditures 15-22'!K268</f>
        <v>229295</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23563</v>
      </c>
      <c r="C1506" s="14" t="s">
        <v>672</v>
      </c>
      <c r="D1506" s="14" t="str">
        <f t="shared" si="22"/>
        <v>Error?</v>
      </c>
    </row>
    <row r="1507" spans="1:4" x14ac:dyDescent="0.2">
      <c r="A1507" s="83">
        <v>1446</v>
      </c>
      <c r="D1507" s="14" t="str">
        <f t="shared" si="22"/>
        <v>OK</v>
      </c>
    </row>
    <row r="1508" spans="1:4" x14ac:dyDescent="0.2">
      <c r="A1508" s="55">
        <v>1447</v>
      </c>
      <c r="B1508" s="1232">
        <f>'Expenditures 15-22'!K271</f>
        <v>408672</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1167378</v>
      </c>
      <c r="C1510" s="14" t="s">
        <v>672</v>
      </c>
      <c r="D1510" s="14" t="str">
        <f t="shared" si="22"/>
        <v>Error?</v>
      </c>
    </row>
    <row r="1511" spans="1:4" x14ac:dyDescent="0.2">
      <c r="A1511" s="55">
        <v>1450</v>
      </c>
      <c r="B1511" s="1232">
        <f>'Expenditures 15-22'!K274</f>
        <v>288266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2783813</v>
      </c>
      <c r="C1517" s="14" t="s">
        <v>672</v>
      </c>
      <c r="D1517" s="14" t="str">
        <f t="shared" si="22"/>
        <v>Error?</v>
      </c>
    </row>
    <row r="1518" spans="1:4" x14ac:dyDescent="0.2">
      <c r="A1518" s="55">
        <v>1457</v>
      </c>
      <c r="B1518" s="1232">
        <f>'Expenditures 15-22'!K289</f>
        <v>1324690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80767470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91975379</v>
      </c>
      <c r="C1630" s="14" t="s">
        <v>672</v>
      </c>
      <c r="D1630" s="14" t="str">
        <f t="shared" si="24"/>
        <v>Error?</v>
      </c>
    </row>
    <row r="1631" spans="1:4" x14ac:dyDescent="0.2">
      <c r="A1631" s="55">
        <v>1570</v>
      </c>
      <c r="B1631" s="1232">
        <f>'Acct Summary 7-8'!D79</f>
        <v>2102049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806797</v>
      </c>
      <c r="C1644" s="14" t="s">
        <v>672</v>
      </c>
      <c r="D1644" s="14" t="str">
        <f t="shared" si="24"/>
        <v>Error?</v>
      </c>
    </row>
    <row r="1645" spans="1:4" x14ac:dyDescent="0.2">
      <c r="A1645" s="55">
        <v>1584</v>
      </c>
      <c r="B1645" s="1232">
        <f>'Acct Summary 7-8'!E79</f>
        <v>913185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1745769</v>
      </c>
      <c r="C1658" s="14" t="s">
        <v>672</v>
      </c>
      <c r="D1658" s="14" t="str">
        <f t="shared" si="24"/>
        <v>Error?</v>
      </c>
    </row>
    <row r="1659" spans="1:4" x14ac:dyDescent="0.2">
      <c r="A1659" s="55">
        <v>1598</v>
      </c>
      <c r="B1659" s="1232">
        <f>'Acct Summary 7-8'!F79</f>
        <v>3409235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1396884</v>
      </c>
      <c r="C1672" s="14" t="s">
        <v>672</v>
      </c>
      <c r="D1672" s="14" t="str">
        <f t="shared" si="25"/>
        <v>Error?</v>
      </c>
    </row>
    <row r="1673" spans="1:4" x14ac:dyDescent="0.2">
      <c r="A1673" s="55">
        <v>1612</v>
      </c>
      <c r="B1673" s="1232">
        <f>'Acct Summary 7-8'!G79</f>
        <v>630231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1954921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70011367</v>
      </c>
      <c r="C1744" s="14" t="s">
        <v>672</v>
      </c>
      <c r="D1744" s="14" t="str">
        <f t="shared" si="26"/>
        <v>Error?</v>
      </c>
    </row>
    <row r="1745" spans="1:5" x14ac:dyDescent="0.2">
      <c r="A1745" s="55">
        <v>1684</v>
      </c>
      <c r="B1745" s="1232">
        <f>'Tax Sched 24'!B5</f>
        <v>14137946</v>
      </c>
      <c r="C1745" s="14" t="s">
        <v>672</v>
      </c>
      <c r="D1745" s="14" t="str">
        <f t="shared" si="26"/>
        <v>Error?</v>
      </c>
    </row>
    <row r="1746" spans="1:5" x14ac:dyDescent="0.2">
      <c r="A1746" s="55">
        <v>1685</v>
      </c>
      <c r="B1746" s="1232">
        <f>'Tax Sched 24'!B6</f>
        <v>2787451</v>
      </c>
      <c r="C1746" s="14" t="s">
        <v>672</v>
      </c>
      <c r="D1746" s="14" t="str">
        <f t="shared" si="26"/>
        <v>Error?</v>
      </c>
    </row>
    <row r="1747" spans="1:5" x14ac:dyDescent="0.2">
      <c r="A1747" s="55">
        <v>1686</v>
      </c>
      <c r="B1747" s="1232">
        <f>'Tax Sched 24'!B7</f>
        <v>1528303</v>
      </c>
      <c r="C1747" s="14" t="s">
        <v>672</v>
      </c>
      <c r="D1747" s="14" t="str">
        <f t="shared" si="26"/>
        <v>Error?</v>
      </c>
    </row>
    <row r="1748" spans="1:5" x14ac:dyDescent="0.2">
      <c r="A1748" s="55">
        <v>1687</v>
      </c>
      <c r="B1748" s="1232">
        <f>'Tax Sched 24'!B8</f>
        <v>2334196</v>
      </c>
      <c r="C1748" s="14" t="s">
        <v>672</v>
      </c>
      <c r="D1748" s="14" t="str">
        <f t="shared" si="26"/>
        <v>Error?</v>
      </c>
    </row>
    <row r="1749" spans="1:5" x14ac:dyDescent="0.2">
      <c r="A1749" s="55">
        <v>1688</v>
      </c>
      <c r="B1749" s="1232">
        <f>'Tax Sched 24'!B10</f>
        <v>541161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646283</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1082306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94752431</v>
      </c>
      <c r="C1759" s="14" t="s">
        <v>672</v>
      </c>
      <c r="D1759" s="14" t="str">
        <f t="shared" si="26"/>
        <v>Error?</v>
      </c>
    </row>
    <row r="1760" spans="1:5" x14ac:dyDescent="0.2">
      <c r="A1760" s="55">
        <v>1699</v>
      </c>
      <c r="B1760" s="1232">
        <f>'Tax Sched 24'!D4</f>
        <v>34917653</v>
      </c>
      <c r="C1760" s="14" t="s">
        <v>672</v>
      </c>
      <c r="D1760" s="14" t="str">
        <f t="shared" si="26"/>
        <v>Error?</v>
      </c>
    </row>
    <row r="1761" spans="1:5" x14ac:dyDescent="0.2">
      <c r="A1761" s="55">
        <v>1700</v>
      </c>
      <c r="B1761" s="1232">
        <f>'Tax Sched 24'!D5</f>
        <v>7002054</v>
      </c>
      <c r="C1761" s="14" t="s">
        <v>672</v>
      </c>
      <c r="D1761" s="14" t="str">
        <f t="shared" si="26"/>
        <v>Error?</v>
      </c>
    </row>
    <row r="1762" spans="1:5" s="80" customFormat="1" x14ac:dyDescent="0.2">
      <c r="A1762" s="55">
        <v>1701</v>
      </c>
      <c r="B1762" s="1232">
        <f>'Tax Sched 24'!D6</f>
        <v>949353</v>
      </c>
      <c r="C1762" s="14" t="s">
        <v>672</v>
      </c>
      <c r="D1762" s="14" t="str">
        <f t="shared" si="26"/>
        <v>Error?</v>
      </c>
      <c r="E1762" s="81"/>
    </row>
    <row r="1763" spans="1:5" x14ac:dyDescent="0.2">
      <c r="A1763" s="55">
        <v>1702</v>
      </c>
      <c r="B1763" s="1232">
        <f>'Tax Sched 24'!D7</f>
        <v>537195</v>
      </c>
      <c r="C1763" s="14" t="s">
        <v>672</v>
      </c>
      <c r="D1763" s="14" t="str">
        <f t="shared" si="26"/>
        <v>Error?</v>
      </c>
    </row>
    <row r="1764" spans="1:5" x14ac:dyDescent="0.2">
      <c r="A1764" s="55">
        <v>1703</v>
      </c>
      <c r="B1764" s="1232">
        <f>'Tax Sched 24'!D8</f>
        <v>833578</v>
      </c>
      <c r="C1764" s="14" t="s">
        <v>672</v>
      </c>
      <c r="D1764" s="14" t="str">
        <f t="shared" si="26"/>
        <v>Error?</v>
      </c>
    </row>
    <row r="1765" spans="1:5" x14ac:dyDescent="0.2">
      <c r="A1765" s="55">
        <v>1704</v>
      </c>
      <c r="B1765" s="1232">
        <f>'Tax Sched 24'!D10</f>
        <v>268597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324169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537194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46309884</v>
      </c>
      <c r="C1775" s="14" t="s">
        <v>672</v>
      </c>
      <c r="D1775" s="14" t="str">
        <f t="shared" si="26"/>
        <v>Error?</v>
      </c>
    </row>
    <row r="1776" spans="1:5" x14ac:dyDescent="0.2">
      <c r="A1776" s="55">
        <v>1715</v>
      </c>
      <c r="B1776" s="1232">
        <f>'Tax Sched 24'!C4</f>
        <v>35093714</v>
      </c>
      <c r="D1776" s="14" t="str">
        <f t="shared" si="26"/>
        <v>Error?</v>
      </c>
    </row>
    <row r="1777" spans="1:4" x14ac:dyDescent="0.2">
      <c r="A1777" s="55">
        <v>1716</v>
      </c>
      <c r="B1777" s="1232">
        <f>'Tax Sched 24'!C5</f>
        <v>7135892</v>
      </c>
      <c r="D1777" s="14" t="str">
        <f t="shared" si="26"/>
        <v>Error?</v>
      </c>
    </row>
    <row r="1778" spans="1:4" x14ac:dyDescent="0.2">
      <c r="A1778" s="55">
        <v>1717</v>
      </c>
      <c r="B1778" s="1232">
        <f>'Tax Sched 24'!C6</f>
        <v>1838098</v>
      </c>
      <c r="D1778" s="14" t="str">
        <f t="shared" si="26"/>
        <v>Error?</v>
      </c>
    </row>
    <row r="1779" spans="1:4" x14ac:dyDescent="0.2">
      <c r="A1779" s="55">
        <v>1718</v>
      </c>
      <c r="B1779" s="1232">
        <f>'Tax Sched 24'!C7</f>
        <v>991108</v>
      </c>
      <c r="D1779" s="14" t="str">
        <f t="shared" si="26"/>
        <v>Error?</v>
      </c>
    </row>
    <row r="1780" spans="1:4" x14ac:dyDescent="0.2">
      <c r="A1780" s="55">
        <v>1719</v>
      </c>
      <c r="B1780" s="1232">
        <f>'Tax Sched 24'!C8</f>
        <v>1500618</v>
      </c>
      <c r="D1780" s="14" t="str">
        <f t="shared" si="26"/>
        <v>Error?</v>
      </c>
    </row>
    <row r="1781" spans="1:4" x14ac:dyDescent="0.2">
      <c r="A1781" s="55">
        <v>1720</v>
      </c>
      <c r="B1781" s="1232">
        <f>'Tax Sched 24'!C10</f>
        <v>272564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322114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545112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48442547</v>
      </c>
      <c r="C1791" s="14" t="s">
        <v>672</v>
      </c>
      <c r="D1791" s="14" t="str">
        <f t="shared" ref="D1791:D1854" si="27">IF(ISBLANK(B1791),"OK",IF(A1791-B1791=0,"OK","Error?"))</f>
        <v>Error?</v>
      </c>
    </row>
    <row r="1792" spans="1:4" x14ac:dyDescent="0.2">
      <c r="A1792" s="55">
        <v>1731</v>
      </c>
      <c r="B1792" s="1232">
        <f>'Tax Sched 24'!F4</f>
        <v>34957151</v>
      </c>
      <c r="C1792" s="14" t="s">
        <v>672</v>
      </c>
      <c r="D1792" s="14" t="str">
        <f t="shared" si="27"/>
        <v>Error?</v>
      </c>
    </row>
    <row r="1793" spans="1:4" x14ac:dyDescent="0.2">
      <c r="A1793" s="55">
        <v>1732</v>
      </c>
      <c r="B1793" s="1232">
        <f>'Tax Sched 24'!F5</f>
        <v>7108123</v>
      </c>
      <c r="C1793" s="14" t="s">
        <v>672</v>
      </c>
      <c r="D1793" s="14" t="str">
        <f t="shared" si="27"/>
        <v>Error?</v>
      </c>
    </row>
    <row r="1794" spans="1:4" x14ac:dyDescent="0.2">
      <c r="A1794" s="55">
        <v>1733</v>
      </c>
      <c r="B1794" s="1232">
        <f>'Tax Sched 24'!F6</f>
        <v>1830945</v>
      </c>
      <c r="C1794" s="14" t="s">
        <v>672</v>
      </c>
      <c r="D1794" s="14" t="str">
        <f t="shared" si="27"/>
        <v>Error?</v>
      </c>
    </row>
    <row r="1795" spans="1:4" x14ac:dyDescent="0.2">
      <c r="A1795" s="55">
        <v>1734</v>
      </c>
      <c r="B1795" s="1232">
        <f>'Tax Sched 24'!F7</f>
        <v>987252</v>
      </c>
      <c r="C1795" s="14" t="s">
        <v>672</v>
      </c>
      <c r="D1795" s="14" t="str">
        <f t="shared" si="27"/>
        <v>Error?</v>
      </c>
    </row>
    <row r="1796" spans="1:4" x14ac:dyDescent="0.2">
      <c r="A1796" s="55">
        <v>1735</v>
      </c>
      <c r="B1796" s="1232">
        <f>'Tax Sched 24'!F8</f>
        <v>1494778</v>
      </c>
      <c r="C1796" s="14" t="s">
        <v>672</v>
      </c>
      <c r="D1796" s="14" t="str">
        <f t="shared" si="27"/>
        <v>Error?</v>
      </c>
    </row>
    <row r="1797" spans="1:4" x14ac:dyDescent="0.2">
      <c r="A1797" s="55">
        <v>1736</v>
      </c>
      <c r="B1797" s="1232">
        <f>'Tax Sched 24'!F10</f>
        <v>271503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320860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542991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70050865</v>
      </c>
      <c r="D1808" s="14" t="str">
        <f t="shared" si="27"/>
        <v>Error?</v>
      </c>
    </row>
    <row r="1809" spans="1:4" x14ac:dyDescent="0.2">
      <c r="A1809" s="55">
        <v>1748</v>
      </c>
      <c r="B1809" s="1232">
        <f>'Tax Sched 24'!E5</f>
        <v>14244015</v>
      </c>
      <c r="D1809" s="14" t="str">
        <f t="shared" si="27"/>
        <v>Error?</v>
      </c>
    </row>
    <row r="1810" spans="1:4" x14ac:dyDescent="0.2">
      <c r="A1810" s="55">
        <v>1749</v>
      </c>
      <c r="B1810" s="1232">
        <f>'Tax Sched 24'!E6</f>
        <v>3669043</v>
      </c>
      <c r="D1810" s="14" t="str">
        <f t="shared" si="27"/>
        <v>Error?</v>
      </c>
    </row>
    <row r="1811" spans="1:4" x14ac:dyDescent="0.2">
      <c r="A1811" s="55">
        <v>1750</v>
      </c>
      <c r="B1811" s="1232">
        <f>'Tax Sched 24'!E7</f>
        <v>1978360</v>
      </c>
      <c r="D1811" s="14" t="str">
        <f t="shared" si="27"/>
        <v>Error?</v>
      </c>
    </row>
    <row r="1812" spans="1:4" x14ac:dyDescent="0.2">
      <c r="A1812" s="55">
        <v>1751</v>
      </c>
      <c r="B1812" s="1232">
        <f>'Tax Sched 24'!E8</f>
        <v>2995396</v>
      </c>
      <c r="D1812" s="14" t="str">
        <f t="shared" si="27"/>
        <v>Error?</v>
      </c>
    </row>
    <row r="1813" spans="1:4" x14ac:dyDescent="0.2">
      <c r="A1813" s="55">
        <v>1752</v>
      </c>
      <c r="B1813" s="1232">
        <f>'Tax Sched 24'!E10</f>
        <v>544067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642974</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1088103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96696585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36969106</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1082306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1082306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1082306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878405</v>
      </c>
      <c r="D2008" s="14" t="str">
        <f t="shared" si="30"/>
        <v>Error?</v>
      </c>
    </row>
    <row r="2009" spans="1:4" x14ac:dyDescent="0.2">
      <c r="A2009" s="55">
        <v>1948</v>
      </c>
      <c r="B2009" s="1232">
        <f>'Cap Outlay Deprec 27'!C8</f>
        <v>177912726</v>
      </c>
      <c r="D2009" s="14" t="str">
        <f t="shared" si="30"/>
        <v>Error?</v>
      </c>
    </row>
    <row r="2010" spans="1:4" x14ac:dyDescent="0.2">
      <c r="A2010" s="55">
        <v>1949</v>
      </c>
      <c r="B2010" s="1232">
        <f>'Cap Outlay Deprec 27'!C10</f>
        <v>12050862</v>
      </c>
      <c r="D2010" s="14" t="str">
        <f t="shared" si="30"/>
        <v>Error?</v>
      </c>
    </row>
    <row r="2011" spans="1:4" x14ac:dyDescent="0.2">
      <c r="A2011" s="55">
        <v>1950</v>
      </c>
      <c r="B2011" s="1232">
        <f>'Cap Outlay Deprec 27'!C12</f>
        <v>37118045</v>
      </c>
      <c r="D2011" s="14" t="str">
        <f t="shared" si="30"/>
        <v>Error?</v>
      </c>
    </row>
    <row r="2012" spans="1:4" x14ac:dyDescent="0.2">
      <c r="A2012" s="55">
        <v>1951</v>
      </c>
      <c r="B2012" s="1232">
        <f>'Cap Outlay Deprec 27'!C13</f>
        <v>5321761</v>
      </c>
      <c r="D2012" s="14" t="str">
        <f t="shared" si="30"/>
        <v>Error?</v>
      </c>
    </row>
    <row r="2013" spans="1:4" x14ac:dyDescent="0.2">
      <c r="A2013" s="55">
        <v>1952</v>
      </c>
      <c r="B2013" s="1232">
        <f>'Cap Outlay Deprec 27'!C16</f>
        <v>233281799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11106459</v>
      </c>
      <c r="D2015" s="14" t="str">
        <f t="shared" si="30"/>
        <v>Error?</v>
      </c>
    </row>
    <row r="2016" spans="1:4" x14ac:dyDescent="0.2">
      <c r="A2016" s="55">
        <v>1955</v>
      </c>
      <c r="B2016" s="1232">
        <f>'Cap Outlay Deprec 27'!D10</f>
        <v>162611</v>
      </c>
      <c r="D2016" s="14" t="str">
        <f t="shared" si="30"/>
        <v>Error?</v>
      </c>
    </row>
    <row r="2017" spans="1:4" x14ac:dyDescent="0.2">
      <c r="A2017" s="55">
        <v>1956</v>
      </c>
      <c r="B2017" s="1232">
        <f>'Cap Outlay Deprec 27'!D12</f>
        <v>3695285</v>
      </c>
      <c r="D2017" s="14" t="str">
        <f t="shared" si="30"/>
        <v>Error?</v>
      </c>
    </row>
    <row r="2018" spans="1:4" x14ac:dyDescent="0.2">
      <c r="A2018" s="55">
        <v>1957</v>
      </c>
      <c r="B2018" s="1232">
        <f>'Cap Outlay Deprec 27'!D13</f>
        <v>192579</v>
      </c>
      <c r="D2018" s="14" t="str">
        <f t="shared" si="30"/>
        <v>Error?</v>
      </c>
    </row>
    <row r="2019" spans="1:4" x14ac:dyDescent="0.2">
      <c r="A2019" s="55">
        <v>1958</v>
      </c>
      <c r="B2019" s="1232">
        <f>'Cap Outlay Deprec 27'!D16</f>
        <v>15156934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878405</v>
      </c>
      <c r="C2026" s="14" t="s">
        <v>672</v>
      </c>
      <c r="D2026" s="14" t="str">
        <f t="shared" si="30"/>
        <v>Error?</v>
      </c>
    </row>
    <row r="2027" spans="1:4" x14ac:dyDescent="0.2">
      <c r="A2027" s="55">
        <v>1966</v>
      </c>
      <c r="B2027" s="1232">
        <f>'Cap Outlay Deprec 27'!F8</f>
        <v>189019185</v>
      </c>
      <c r="C2027" s="14" t="s">
        <v>672</v>
      </c>
      <c r="D2027" s="14" t="str">
        <f t="shared" si="30"/>
        <v>Error?</v>
      </c>
    </row>
    <row r="2028" spans="1:4" x14ac:dyDescent="0.2">
      <c r="A2028" s="55">
        <v>1967</v>
      </c>
      <c r="B2028" s="1232">
        <f>'Cap Outlay Deprec 27'!F10</f>
        <v>12213473</v>
      </c>
      <c r="C2028" s="14" t="s">
        <v>672</v>
      </c>
      <c r="D2028" s="14" t="str">
        <f t="shared" si="30"/>
        <v>Error?</v>
      </c>
    </row>
    <row r="2029" spans="1:4" x14ac:dyDescent="0.2">
      <c r="A2029" s="55">
        <v>1968</v>
      </c>
      <c r="B2029" s="1232">
        <f>'Cap Outlay Deprec 27'!F12</f>
        <v>40813330</v>
      </c>
      <c r="C2029" s="14" t="s">
        <v>672</v>
      </c>
      <c r="D2029" s="14" t="str">
        <f t="shared" si="30"/>
        <v>Error?</v>
      </c>
    </row>
    <row r="2030" spans="1:4" x14ac:dyDescent="0.2">
      <c r="A2030" s="55">
        <v>1969</v>
      </c>
      <c r="B2030" s="1232">
        <f>'Cap Outlay Deprec 27'!F13</f>
        <v>5514340</v>
      </c>
      <c r="C2030" s="14" t="s">
        <v>672</v>
      </c>
      <c r="D2030" s="14" t="str">
        <f t="shared" si="30"/>
        <v>Error?</v>
      </c>
    </row>
    <row r="2031" spans="1:4" x14ac:dyDescent="0.2">
      <c r="A2031" s="55">
        <v>1970</v>
      </c>
      <c r="B2031" s="1232">
        <f>'Cap Outlay Deprec 27'!F16</f>
        <v>248438733</v>
      </c>
      <c r="C2031" s="14" t="s">
        <v>672</v>
      </c>
      <c r="D2031" s="14" t="str">
        <f t="shared" si="30"/>
        <v>Error?</v>
      </c>
    </row>
    <row r="2032" spans="1:4" x14ac:dyDescent="0.2">
      <c r="A2032" s="83">
        <v>1971</v>
      </c>
      <c r="D2032" s="14" t="str">
        <f t="shared" si="30"/>
        <v>OK</v>
      </c>
    </row>
    <row r="2033" spans="1:4" x14ac:dyDescent="0.2">
      <c r="A2033" s="55">
        <v>1972</v>
      </c>
      <c r="B2033" s="1232">
        <f>'Cap Outlay Deprec 27'!H8</f>
        <v>42984129</v>
      </c>
      <c r="D2033" s="14" t="str">
        <f t="shared" si="30"/>
        <v>Error?</v>
      </c>
    </row>
    <row r="2034" spans="1:4" x14ac:dyDescent="0.2">
      <c r="A2034" s="55">
        <v>1973</v>
      </c>
      <c r="B2034" s="1232">
        <f>'Cap Outlay Deprec 27'!H10</f>
        <v>7700512</v>
      </c>
      <c r="D2034" s="14" t="str">
        <f t="shared" si="30"/>
        <v>Error?</v>
      </c>
    </row>
    <row r="2035" spans="1:4" x14ac:dyDescent="0.2">
      <c r="A2035" s="55">
        <v>1974</v>
      </c>
      <c r="B2035" s="1232">
        <f>'Cap Outlay Deprec 27'!H12</f>
        <v>29057790</v>
      </c>
      <c r="D2035" s="14" t="str">
        <f t="shared" si="30"/>
        <v>Error?</v>
      </c>
    </row>
    <row r="2036" spans="1:4" x14ac:dyDescent="0.2">
      <c r="A2036" s="55">
        <v>1975</v>
      </c>
      <c r="B2036" s="1232">
        <f>'Cap Outlay Deprec 27'!H13</f>
        <v>2927439</v>
      </c>
      <c r="D2036" s="14" t="str">
        <f t="shared" si="30"/>
        <v>Error?</v>
      </c>
    </row>
    <row r="2037" spans="1:4" x14ac:dyDescent="0.2">
      <c r="A2037" s="55">
        <v>1976</v>
      </c>
      <c r="B2037" s="1232">
        <f>'Cap Outlay Deprec 27'!H16</f>
        <v>82669870</v>
      </c>
      <c r="C2037" s="14" t="s">
        <v>672</v>
      </c>
      <c r="D2037" s="14" t="str">
        <f t="shared" si="30"/>
        <v>Error?</v>
      </c>
    </row>
    <row r="2038" spans="1:4" x14ac:dyDescent="0.2">
      <c r="A2038" s="83">
        <v>1977</v>
      </c>
      <c r="D2038" s="14" t="str">
        <f t="shared" si="30"/>
        <v>OK</v>
      </c>
    </row>
    <row r="2039" spans="1:4" x14ac:dyDescent="0.2">
      <c r="A2039" s="55">
        <v>1978</v>
      </c>
      <c r="B2039" s="1232">
        <f>'Cap Outlay Deprec 27'!I8</f>
        <v>3100586</v>
      </c>
      <c r="D2039" s="14" t="str">
        <f t="shared" si="30"/>
        <v>Error?</v>
      </c>
    </row>
    <row r="2040" spans="1:4" x14ac:dyDescent="0.2">
      <c r="A2040" s="55">
        <v>1979</v>
      </c>
      <c r="B2040" s="1232">
        <f>'Cap Outlay Deprec 27'!I10</f>
        <v>397421</v>
      </c>
      <c r="D2040" s="14" t="str">
        <f t="shared" si="30"/>
        <v>Error?</v>
      </c>
    </row>
    <row r="2041" spans="1:4" x14ac:dyDescent="0.2">
      <c r="A2041" s="55">
        <v>1980</v>
      </c>
      <c r="B2041" s="1232">
        <f>'Cap Outlay Deprec 27'!I12</f>
        <v>1965556</v>
      </c>
      <c r="D2041" s="14" t="str">
        <f t="shared" si="30"/>
        <v>Error?</v>
      </c>
    </row>
    <row r="2042" spans="1:4" x14ac:dyDescent="0.2">
      <c r="A2042" s="55">
        <v>1981</v>
      </c>
      <c r="B2042" s="1232">
        <f>'Cap Outlay Deprec 27'!I13</f>
        <v>1060250</v>
      </c>
      <c r="D2042" s="14" t="str">
        <f t="shared" si="30"/>
        <v>Error?</v>
      </c>
    </row>
    <row r="2043" spans="1:4" x14ac:dyDescent="0.2">
      <c r="A2043" s="55">
        <v>1982</v>
      </c>
      <c r="B2043" s="1232">
        <f>'Cap Outlay Deprec 27'!I16</f>
        <v>6523813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46084715</v>
      </c>
      <c r="C2051" s="14" t="s">
        <v>672</v>
      </c>
      <c r="D2051" s="14" t="str">
        <f t="shared" si="31"/>
        <v>Error?</v>
      </c>
    </row>
    <row r="2052" spans="1:4" x14ac:dyDescent="0.2">
      <c r="A2052" s="55">
        <v>1991</v>
      </c>
      <c r="B2052" s="1232">
        <f>'Cap Outlay Deprec 27'!K10</f>
        <v>8097933</v>
      </c>
      <c r="C2052" s="14" t="s">
        <v>672</v>
      </c>
      <c r="D2052" s="14" t="str">
        <f t="shared" si="31"/>
        <v>Error?</v>
      </c>
    </row>
    <row r="2053" spans="1:4" x14ac:dyDescent="0.2">
      <c r="A2053" s="55">
        <v>1992</v>
      </c>
      <c r="B2053" s="1232">
        <f>'Cap Outlay Deprec 27'!K12</f>
        <v>31023346</v>
      </c>
      <c r="C2053" s="14" t="s">
        <v>672</v>
      </c>
      <c r="D2053" s="14" t="str">
        <f t="shared" si="31"/>
        <v>Error?</v>
      </c>
    </row>
    <row r="2054" spans="1:4" x14ac:dyDescent="0.2">
      <c r="A2054" s="55">
        <v>1993</v>
      </c>
      <c r="B2054" s="1232">
        <f>'Cap Outlay Deprec 27'!K13</f>
        <v>3987689</v>
      </c>
      <c r="C2054" s="14" t="s">
        <v>672</v>
      </c>
      <c r="D2054" s="14" t="str">
        <f t="shared" si="31"/>
        <v>Error?</v>
      </c>
    </row>
    <row r="2055" spans="1:4" x14ac:dyDescent="0.2">
      <c r="A2055" s="55">
        <v>1994</v>
      </c>
      <c r="B2055" s="1232">
        <f>'Cap Outlay Deprec 27'!K16</f>
        <v>89193683</v>
      </c>
      <c r="C2055" s="14" t="s">
        <v>672</v>
      </c>
      <c r="D2055" s="14" t="str">
        <f t="shared" si="31"/>
        <v>Error?</v>
      </c>
    </row>
    <row r="2056" spans="1:4" x14ac:dyDescent="0.2">
      <c r="A2056" s="55">
        <v>1995</v>
      </c>
      <c r="B2056" s="1232">
        <f>'Cap Outlay Deprec 27'!L5</f>
        <v>878405</v>
      </c>
      <c r="C2056" s="14" t="s">
        <v>672</v>
      </c>
      <c r="D2056" s="14" t="str">
        <f t="shared" si="31"/>
        <v>Error?</v>
      </c>
    </row>
    <row r="2057" spans="1:4" x14ac:dyDescent="0.2">
      <c r="A2057" s="55">
        <v>1996</v>
      </c>
      <c r="B2057" s="1232">
        <f>'Cap Outlay Deprec 27'!L8</f>
        <v>142934470</v>
      </c>
      <c r="C2057" s="14" t="s">
        <v>672</v>
      </c>
      <c r="D2057" s="14" t="str">
        <f t="shared" si="31"/>
        <v>Error?</v>
      </c>
    </row>
    <row r="2058" spans="1:4" x14ac:dyDescent="0.2">
      <c r="A2058" s="55">
        <v>1997</v>
      </c>
      <c r="B2058" s="1232">
        <f>'Cap Outlay Deprec 27'!L10</f>
        <v>4115540</v>
      </c>
      <c r="C2058" s="14" t="s">
        <v>672</v>
      </c>
      <c r="D2058" s="14" t="str">
        <f t="shared" si="31"/>
        <v>Error?</v>
      </c>
    </row>
    <row r="2059" spans="1:4" x14ac:dyDescent="0.2">
      <c r="A2059" s="55">
        <v>1998</v>
      </c>
      <c r="B2059" s="1232">
        <f>'Cap Outlay Deprec 27'!L12</f>
        <v>9789984</v>
      </c>
      <c r="C2059" s="14" t="s">
        <v>672</v>
      </c>
      <c r="D2059" s="14" t="str">
        <f t="shared" si="31"/>
        <v>Error?</v>
      </c>
    </row>
    <row r="2060" spans="1:4" x14ac:dyDescent="0.2">
      <c r="A2060" s="55">
        <v>1999</v>
      </c>
      <c r="B2060" s="1232">
        <f>'Cap Outlay Deprec 27'!L13</f>
        <v>1526651</v>
      </c>
      <c r="C2060" s="14" t="s">
        <v>672</v>
      </c>
      <c r="D2060" s="14" t="str">
        <f t="shared" si="31"/>
        <v>Error?</v>
      </c>
    </row>
    <row r="2061" spans="1:4" x14ac:dyDescent="0.2">
      <c r="A2061" s="55">
        <v>2000</v>
      </c>
      <c r="B2061" s="1232">
        <f>'Cap Outlay Deprec 27'!L16</f>
        <v>159245050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579751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2519517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1500000</v>
      </c>
      <c r="C2105" s="14" t="s">
        <v>672</v>
      </c>
      <c r="D2105" s="14" t="str">
        <f t="shared" si="31"/>
        <v>Error?</v>
      </c>
    </row>
    <row r="2106" spans="1:4" x14ac:dyDescent="0.2">
      <c r="A2106" s="55">
        <v>2045</v>
      </c>
      <c r="B2106" s="1232">
        <f>'Acct Summary 7-8'!I48</f>
        <v>74265</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76342105</v>
      </c>
      <c r="C2551" s="14" t="s">
        <v>672</v>
      </c>
      <c r="D2551" s="14" t="str">
        <f t="shared" si="38"/>
        <v>Error?</v>
      </c>
    </row>
    <row r="2552" spans="1:4" x14ac:dyDescent="0.2">
      <c r="A2552" s="83">
        <v>2491</v>
      </c>
      <c r="D2552" s="14" t="str">
        <f t="shared" si="38"/>
        <v>OK</v>
      </c>
    </row>
    <row r="2553" spans="1:4" x14ac:dyDescent="0.2">
      <c r="A2553" s="55">
        <v>2492</v>
      </c>
      <c r="B2553" s="1232">
        <f>'Acct Summary 7-8'!C6</f>
        <v>2538099</v>
      </c>
      <c r="C2553" s="14" t="s">
        <v>672</v>
      </c>
      <c r="D2553" s="14" t="str">
        <f t="shared" si="38"/>
        <v>Error?</v>
      </c>
    </row>
    <row r="2554" spans="1:4" x14ac:dyDescent="0.2">
      <c r="A2554" s="55">
        <v>2493</v>
      </c>
      <c r="B2554" s="1232">
        <f>'Acct Summary 7-8'!C7</f>
        <v>924700</v>
      </c>
      <c r="C2554" s="14" t="s">
        <v>672</v>
      </c>
      <c r="D2554" s="14" t="str">
        <f t="shared" si="38"/>
        <v>Error?</v>
      </c>
    </row>
    <row r="2555" spans="1:4" x14ac:dyDescent="0.2">
      <c r="A2555" s="55">
        <v>2494</v>
      </c>
      <c r="B2555" s="1232">
        <f>'Acct Summary 7-8'!C8</f>
        <v>79804904</v>
      </c>
      <c r="C2555" s="14" t="s">
        <v>672</v>
      </c>
      <c r="D2555" s="14" t="str">
        <f t="shared" si="38"/>
        <v>Error?</v>
      </c>
    </row>
    <row r="2556" spans="1:4" x14ac:dyDescent="0.2">
      <c r="A2556" s="55">
        <v>2495</v>
      </c>
      <c r="B2556" s="1232">
        <f>'Acct Summary 7-8'!C12</f>
        <v>44137380</v>
      </c>
      <c r="C2556" s="14" t="s">
        <v>672</v>
      </c>
      <c r="D2556" s="14" t="str">
        <f t="shared" si="38"/>
        <v>Error?</v>
      </c>
    </row>
    <row r="2557" spans="1:4" x14ac:dyDescent="0.2">
      <c r="A2557" s="55">
        <v>2496</v>
      </c>
      <c r="B2557" s="1232">
        <f>'Acct Summary 7-8'!C13</f>
        <v>19025113</v>
      </c>
      <c r="C2557" s="14" t="s">
        <v>672</v>
      </c>
      <c r="D2557" s="14" t="str">
        <f t="shared" si="38"/>
        <v>Error?</v>
      </c>
    </row>
    <row r="2558" spans="1:4" x14ac:dyDescent="0.2">
      <c r="A2558" s="55">
        <v>2497</v>
      </c>
      <c r="B2558" s="1232">
        <f>'Acct Summary 7-8'!C14</f>
        <v>2007862</v>
      </c>
      <c r="C2558" s="14" t="s">
        <v>672</v>
      </c>
      <c r="D2558" s="14" t="str">
        <f t="shared" si="38"/>
        <v>Error?</v>
      </c>
    </row>
    <row r="2559" spans="1:4" x14ac:dyDescent="0.2">
      <c r="A2559" s="55">
        <v>2498</v>
      </c>
      <c r="B2559" s="1232">
        <f>'Acct Summary 7-8'!C15</f>
        <v>2599128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67769483</v>
      </c>
      <c r="C2561" s="14" t="s">
        <v>672</v>
      </c>
      <c r="D2561" s="14" t="str">
        <f t="shared" si="39"/>
        <v>Error?</v>
      </c>
    </row>
    <row r="2562" spans="1:4" x14ac:dyDescent="0.2">
      <c r="A2562" s="55">
        <v>2501</v>
      </c>
      <c r="B2562" s="1232">
        <f>'Acct Summary 7-8'!C20</f>
        <v>12035421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14683085</v>
      </c>
      <c r="C2564" s="14" t="s">
        <v>672</v>
      </c>
      <c r="D2564" s="14" t="str">
        <f t="shared" si="39"/>
        <v>Error?</v>
      </c>
    </row>
    <row r="2565" spans="1:4" x14ac:dyDescent="0.2">
      <c r="A2565" s="83">
        <v>2504</v>
      </c>
      <c r="D2565" s="14" t="str">
        <f t="shared" si="39"/>
        <v>OK</v>
      </c>
    </row>
    <row r="2566" spans="1:4" x14ac:dyDescent="0.2">
      <c r="A2566" s="55">
        <v>2505</v>
      </c>
      <c r="B2566" s="1232">
        <f>'Acct Summary 7-8'!D6</f>
        <v>1443410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16126495</v>
      </c>
      <c r="C2568" s="14" t="s">
        <v>672</v>
      </c>
      <c r="D2568" s="14" t="str">
        <f t="shared" si="39"/>
        <v>Error?</v>
      </c>
    </row>
    <row r="2569" spans="1:4" x14ac:dyDescent="0.2">
      <c r="A2569" s="55">
        <v>2508</v>
      </c>
      <c r="B2569" s="1232">
        <f>'Acct Summary 7-8'!D13</f>
        <v>19522057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19522057</v>
      </c>
      <c r="C2573" s="14" t="s">
        <v>672</v>
      </c>
      <c r="D2573" s="14" t="str">
        <f t="shared" si="39"/>
        <v>Error?</v>
      </c>
    </row>
    <row r="2574" spans="1:4" x14ac:dyDescent="0.2">
      <c r="A2574" s="55">
        <v>2513</v>
      </c>
      <c r="B2574" s="1232">
        <f>'Acct Summary 7-8'!D20</f>
        <v>-3395562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1532503</v>
      </c>
      <c r="C2591" s="14" t="s">
        <v>672</v>
      </c>
      <c r="D2591" s="14" t="str">
        <f t="shared" si="39"/>
        <v>Error?</v>
      </c>
    </row>
    <row r="2592" spans="1:4" x14ac:dyDescent="0.2">
      <c r="A2592" s="83">
        <v>2531</v>
      </c>
      <c r="D2592" s="14" t="str">
        <f t="shared" si="39"/>
        <v>OK</v>
      </c>
    </row>
    <row r="2593" spans="1:4" x14ac:dyDescent="0.2">
      <c r="A2593" s="55">
        <v>2532</v>
      </c>
      <c r="B2593" s="1232">
        <f>'Acct Summary 7-8'!F6</f>
        <v>1455504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2988007</v>
      </c>
      <c r="C2595" s="14" t="s">
        <v>672</v>
      </c>
      <c r="D2595" s="14" t="str">
        <f t="shared" si="39"/>
        <v>Error?</v>
      </c>
    </row>
    <row r="2596" spans="1:4" x14ac:dyDescent="0.2">
      <c r="A2596" s="55">
        <v>2535</v>
      </c>
      <c r="B2596" s="1232">
        <f>'Acct Summary 7-8'!F13</f>
        <v>4996158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4996158</v>
      </c>
      <c r="C2600" s="14" t="s">
        <v>672</v>
      </c>
      <c r="D2600" s="14" t="str">
        <f t="shared" si="39"/>
        <v>Error?</v>
      </c>
    </row>
    <row r="2601" spans="1:4" x14ac:dyDescent="0.2">
      <c r="A2601" s="55">
        <v>2540</v>
      </c>
      <c r="B2601" s="1232">
        <f>'Acct Summary 7-8'!F20</f>
        <v>-2008151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4108503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4108503</v>
      </c>
      <c r="C2606" s="14" t="s">
        <v>672</v>
      </c>
      <c r="D2606" s="14" t="str">
        <f t="shared" si="39"/>
        <v>Error?</v>
      </c>
    </row>
    <row r="2607" spans="1:4" x14ac:dyDescent="0.2">
      <c r="A2607" s="55">
        <v>2546</v>
      </c>
      <c r="B2607" s="1232">
        <f>'Acct Summary 7-8'!G12</f>
        <v>1314479</v>
      </c>
      <c r="C2607" s="14" t="s">
        <v>672</v>
      </c>
      <c r="D2607" s="14" t="str">
        <f t="shared" si="39"/>
        <v>Error?</v>
      </c>
    </row>
    <row r="2608" spans="1:4" x14ac:dyDescent="0.2">
      <c r="A2608" s="55">
        <v>2547</v>
      </c>
      <c r="B2608" s="1232">
        <f>'Acct Summary 7-8'!G13</f>
        <v>1167378</v>
      </c>
      <c r="C2608" s="14" t="s">
        <v>672</v>
      </c>
      <c r="D2608" s="14" t="str">
        <f t="shared" si="39"/>
        <v>Error?</v>
      </c>
    </row>
    <row r="2609" spans="1:4" x14ac:dyDescent="0.2">
      <c r="A2609" s="55">
        <v>2548</v>
      </c>
      <c r="B2609" s="1232">
        <f>'Acct Summary 7-8'!G14</f>
        <v>288266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2783813</v>
      </c>
      <c r="C2612" s="14" t="s">
        <v>672</v>
      </c>
      <c r="D2612" s="14" t="str">
        <f t="shared" si="39"/>
        <v>Error?</v>
      </c>
    </row>
    <row r="2613" spans="1:4" x14ac:dyDescent="0.2">
      <c r="A2613" s="55">
        <v>2552</v>
      </c>
      <c r="B2613" s="1232">
        <f>'Acct Summary 7-8'!G20</f>
        <v>1324690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2789953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2789953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2386848</v>
      </c>
      <c r="C2634" s="14" t="s">
        <v>672</v>
      </c>
      <c r="D2634" s="14" t="str">
        <f t="shared" si="40"/>
        <v>Error?</v>
      </c>
    </row>
    <row r="2635" spans="1:4" x14ac:dyDescent="0.2">
      <c r="A2635" s="55">
        <v>2574</v>
      </c>
      <c r="B2635" s="1232">
        <f>'Acct Summary 7-8'!E17</f>
        <v>2386848</v>
      </c>
      <c r="C2635" s="14" t="s">
        <v>672</v>
      </c>
      <c r="D2635" s="14" t="str">
        <f t="shared" si="40"/>
        <v>Error?</v>
      </c>
    </row>
    <row r="2636" spans="1:4" x14ac:dyDescent="0.2">
      <c r="A2636" s="55">
        <v>2575</v>
      </c>
      <c r="B2636" s="1232">
        <f>'Acct Summary 7-8'!E20</f>
        <v>403105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727388</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1939766</v>
      </c>
      <c r="C2789" s="14" t="s">
        <v>672</v>
      </c>
      <c r="D2789" s="14" t="str">
        <f t="shared" si="42"/>
        <v>Error?</v>
      </c>
    </row>
    <row r="2790" spans="1:4" x14ac:dyDescent="0.2">
      <c r="A2790" s="55">
        <v>2729</v>
      </c>
      <c r="B2790" s="1232">
        <f>'Expenditures 15-22'!E102</f>
        <v>1939766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721849</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1339</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4200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33365413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34205708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2538811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34205708</v>
      </c>
      <c r="D2912" s="14" t="str">
        <f t="shared" si="44"/>
        <v>Error?</v>
      </c>
    </row>
    <row r="2913" spans="1:4" x14ac:dyDescent="0.2">
      <c r="A2913" s="55">
        <v>2852</v>
      </c>
      <c r="B2913" s="1232">
        <f>'Assets-Liab 5-6'!I41</f>
        <v>34205708</v>
      </c>
      <c r="C2913" s="14" t="s">
        <v>672</v>
      </c>
      <c r="D2913" s="14" t="str">
        <f t="shared" si="44"/>
        <v>Error?</v>
      </c>
    </row>
    <row r="2914" spans="1:4" x14ac:dyDescent="0.2">
      <c r="A2914" s="55">
        <v>2853</v>
      </c>
      <c r="B2914" s="1232">
        <f>'Assets-Liab 5-6'!L33</f>
        <v>2538811</v>
      </c>
      <c r="D2914" s="14" t="str">
        <f t="shared" si="44"/>
        <v>Error?</v>
      </c>
    </row>
    <row r="2915" spans="1:4" x14ac:dyDescent="0.2">
      <c r="A2915" s="83">
        <v>2854</v>
      </c>
      <c r="D2915" s="14" t="str">
        <f t="shared" si="44"/>
        <v>OK</v>
      </c>
    </row>
    <row r="2916" spans="1:4" x14ac:dyDescent="0.2">
      <c r="A2916" s="55">
        <v>2855</v>
      </c>
      <c r="B2916" s="1232">
        <f>'Assets-Liab 5-6'!L34</f>
        <v>2538811</v>
      </c>
      <c r="C2916" s="14" t="s">
        <v>672</v>
      </c>
      <c r="D2916" s="14" t="str">
        <f t="shared" si="44"/>
        <v>Error?</v>
      </c>
    </row>
    <row r="2917" spans="1:4" x14ac:dyDescent="0.2">
      <c r="A2917" s="55">
        <v>2856</v>
      </c>
      <c r="B2917" s="1232">
        <f>'Assets-Liab 5-6'!L41</f>
        <v>2538811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1939766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568063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11688</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2507829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11688</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615426</v>
      </c>
      <c r="C3225" s="14" t="s">
        <v>672</v>
      </c>
      <c r="D3225" s="14" t="str">
        <f t="shared" si="49"/>
        <v>Error?</v>
      </c>
    </row>
    <row r="3226" spans="1:4" x14ac:dyDescent="0.2">
      <c r="A3226" s="55">
        <v>3165</v>
      </c>
      <c r="B3226" s="1232">
        <f>'Acct Summary 7-8'!I8</f>
        <v>615426</v>
      </c>
      <c r="C3226" s="14" t="s">
        <v>672</v>
      </c>
      <c r="D3226" s="14" t="str">
        <f t="shared" si="49"/>
        <v>Error?</v>
      </c>
    </row>
    <row r="3227" spans="1:4" x14ac:dyDescent="0.2">
      <c r="A3227" s="55">
        <v>3166</v>
      </c>
      <c r="B3227" s="1232">
        <f>'Acct Summary 7-8'!I20</f>
        <v>615426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827512</v>
      </c>
      <c r="C3231" s="14" t="s">
        <v>672</v>
      </c>
      <c r="D3231" s="14" t="str">
        <f t="shared" si="49"/>
        <v>Error?</v>
      </c>
    </row>
    <row r="3232" spans="1:4" x14ac:dyDescent="0.2">
      <c r="A3232" s="55">
        <v>3171</v>
      </c>
      <c r="B3232" s="1232">
        <f>'Acct Summary 7-8'!C77</f>
        <v>-827512</v>
      </c>
      <c r="C3232" s="14" t="s">
        <v>672</v>
      </c>
      <c r="D3232" s="14" t="str">
        <f t="shared" si="49"/>
        <v>Error?</v>
      </c>
    </row>
    <row r="3233" spans="1:4" x14ac:dyDescent="0.2">
      <c r="A3233" s="55">
        <v>3172</v>
      </c>
      <c r="B3233" s="1232">
        <f>'Acct Summary 7-8'!C78</f>
        <v>11207909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2425465</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325155</v>
      </c>
      <c r="C3237" s="14" t="s">
        <v>672</v>
      </c>
      <c r="D3237" s="14" t="str">
        <f t="shared" si="49"/>
        <v>Error?</v>
      </c>
    </row>
    <row r="3238" spans="1:4" x14ac:dyDescent="0.2">
      <c r="A3238" s="55">
        <v>3177</v>
      </c>
      <c r="B3238" s="1232">
        <f>'Acct Summary 7-8'!D77</f>
        <v>2100310</v>
      </c>
      <c r="C3238" s="14" t="s">
        <v>672</v>
      </c>
      <c r="D3238" s="14" t="str">
        <f t="shared" si="49"/>
        <v>Error?</v>
      </c>
    </row>
    <row r="3239" spans="1:4" x14ac:dyDescent="0.2">
      <c r="A3239" s="55">
        <v>3178</v>
      </c>
      <c r="B3239" s="1232">
        <f>'Acct Summary 7-8'!D78</f>
        <v>-1295252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4200</v>
      </c>
      <c r="C3254" s="14" t="s">
        <v>672</v>
      </c>
      <c r="D3254" s="14" t="str">
        <f t="shared" si="49"/>
        <v>Error?</v>
      </c>
    </row>
    <row r="3255" spans="1:4" x14ac:dyDescent="0.2">
      <c r="A3255" s="55">
        <v>3194</v>
      </c>
      <c r="B3255" s="1232">
        <f>'Acct Summary 7-8'!F77</f>
        <v>-4200</v>
      </c>
      <c r="C3255" s="14" t="s">
        <v>672</v>
      </c>
      <c r="D3255" s="14" t="str">
        <f t="shared" si="49"/>
        <v>Error?</v>
      </c>
    </row>
    <row r="3256" spans="1:4" x14ac:dyDescent="0.2">
      <c r="A3256" s="55">
        <v>3195</v>
      </c>
      <c r="B3256" s="1232">
        <f>'Acct Summary 7-8'!F78</f>
        <v>-2012351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1324690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430818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1339</v>
      </c>
      <c r="C3276" s="14" t="s">
        <v>672</v>
      </c>
      <c r="D3276" s="14" t="str">
        <f t="shared" si="50"/>
        <v>Error?</v>
      </c>
    </row>
    <row r="3277" spans="1:4" x14ac:dyDescent="0.2">
      <c r="A3277" s="55">
        <v>3216</v>
      </c>
      <c r="B3277" s="1232">
        <f>'Acct Summary 7-8'!E77</f>
        <v>429479</v>
      </c>
      <c r="C3277" s="14" t="s">
        <v>672</v>
      </c>
      <c r="D3277" s="14" t="str">
        <f t="shared" si="50"/>
        <v>Error?</v>
      </c>
    </row>
    <row r="3278" spans="1:4" x14ac:dyDescent="0.2">
      <c r="A3278" s="55">
        <v>3217</v>
      </c>
      <c r="B3278" s="1232">
        <f>'Acct Summary 7-8'!E78</f>
        <v>832584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1574265</v>
      </c>
      <c r="C3318" s="14" t="s">
        <v>672</v>
      </c>
      <c r="D3318" s="14" t="str">
        <f t="shared" si="50"/>
        <v>Error?</v>
      </c>
    </row>
    <row r="3319" spans="1:4" x14ac:dyDescent="0.2">
      <c r="A3319" s="55">
        <v>3258</v>
      </c>
      <c r="B3319" s="1232">
        <f>'Acct Summary 7-8'!I77</f>
        <v>-1574265</v>
      </c>
      <c r="C3319" s="14" t="s">
        <v>672</v>
      </c>
      <c r="D3319" s="14" t="str">
        <f t="shared" si="50"/>
        <v>Error?</v>
      </c>
    </row>
    <row r="3320" spans="1:4" x14ac:dyDescent="0.2">
      <c r="A3320" s="55">
        <v>3259</v>
      </c>
      <c r="B3320" s="1232">
        <f>'Acct Summary 7-8'!I78</f>
        <v>-958839</v>
      </c>
      <c r="C3320" s="14" t="s">
        <v>672</v>
      </c>
      <c r="D3320" s="14" t="str">
        <f t="shared" si="50"/>
        <v>Error?</v>
      </c>
    </row>
    <row r="3321" spans="1:4" x14ac:dyDescent="0.2">
      <c r="A3321" s="55">
        <v>3260</v>
      </c>
      <c r="B3321" s="1232">
        <f>'Acct Summary 7-8'!I79</f>
        <v>35164547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34205708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4115913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852105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19179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34217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8018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22283</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5051715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801596</v>
      </c>
      <c r="D3387" s="14" t="str">
        <f t="shared" si="51"/>
        <v>Error?</v>
      </c>
    </row>
    <row r="3388" spans="1:4" x14ac:dyDescent="0.2">
      <c r="A3388" s="55">
        <v>3327</v>
      </c>
      <c r="B3388" s="1232">
        <f>'Expenditures 15-22'!D211</f>
        <v>314073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801596</v>
      </c>
      <c r="C3390" s="14" t="s">
        <v>672</v>
      </c>
      <c r="D3390" s="14" t="str">
        <f t="shared" si="51"/>
        <v>Error?</v>
      </c>
    </row>
    <row r="3391" spans="1:4" x14ac:dyDescent="0.2">
      <c r="A3391" s="55">
        <v>3330</v>
      </c>
      <c r="B3391" s="1232">
        <f>'Expenditures 15-22'!K211</f>
        <v>314073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40602242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806797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1745769</v>
      </c>
      <c r="D3417" s="14" t="str">
        <f t="shared" si="52"/>
        <v>Error?</v>
      </c>
    </row>
    <row r="3418" spans="1:4" x14ac:dyDescent="0.2">
      <c r="A3418" s="83">
        <v>3357</v>
      </c>
      <c r="D3418" s="14" t="str">
        <f t="shared" si="52"/>
        <v>OK</v>
      </c>
    </row>
    <row r="3419" spans="1:4" x14ac:dyDescent="0.2">
      <c r="A3419" s="55">
        <v>3358</v>
      </c>
      <c r="B3419" s="1232">
        <f>'Assets-Liab 5-6'!F4</f>
        <v>1396884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1954921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840295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2538811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1576905</v>
      </c>
      <c r="C3446" s="14" t="s">
        <v>672</v>
      </c>
      <c r="D3446" s="14" t="str">
        <f t="shared" si="52"/>
        <v>Error?</v>
      </c>
    </row>
    <row r="3447" spans="1:4" x14ac:dyDescent="0.2">
      <c r="A3447" s="55">
        <v>3386</v>
      </c>
      <c r="B3447" s="1232">
        <f>'Tax Sched 24'!D16</f>
        <v>833578</v>
      </c>
      <c r="C3447" s="14" t="s">
        <v>672</v>
      </c>
      <c r="D3447" s="14" t="str">
        <f t="shared" si="52"/>
        <v>Error?</v>
      </c>
    </row>
    <row r="3448" spans="1:4" x14ac:dyDescent="0.2">
      <c r="A3448" s="55">
        <v>3387</v>
      </c>
      <c r="B3448" s="1232">
        <f>'Tax Sched 24'!C16</f>
        <v>743327</v>
      </c>
      <c r="D3448" s="14" t="str">
        <f t="shared" si="52"/>
        <v>Error?</v>
      </c>
    </row>
    <row r="3449" spans="1:4" x14ac:dyDescent="0.2">
      <c r="A3449" s="55">
        <v>3388</v>
      </c>
      <c r="B3449" s="1232">
        <f>'Tax Sched 24'!F16</f>
        <v>740435</v>
      </c>
      <c r="C3449" s="14" t="s">
        <v>672</v>
      </c>
      <c r="D3449" s="14" t="str">
        <f t="shared" si="52"/>
        <v>Error?</v>
      </c>
    </row>
    <row r="3450" spans="1:4" x14ac:dyDescent="0.2">
      <c r="A3450" s="55">
        <v>3389</v>
      </c>
      <c r="B3450" s="1232">
        <f>'Tax Sched 24'!E16</f>
        <v>1483762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123812</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1097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1097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1097</v>
      </c>
      <c r="D3567" s="14" t="str">
        <f t="shared" si="54"/>
        <v>Error?</v>
      </c>
    </row>
    <row r="3568" spans="1:4" x14ac:dyDescent="0.2">
      <c r="A3568" s="55">
        <v>3507</v>
      </c>
      <c r="B3568" s="1232">
        <f>'Assets-Liab 5-6'!K41</f>
        <v>1097</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1097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1097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13690</v>
      </c>
      <c r="D3721" s="14" t="str">
        <f t="shared" si="57"/>
        <v>Error?</v>
      </c>
    </row>
    <row r="3722" spans="1:4" x14ac:dyDescent="0.2">
      <c r="A3722" s="55">
        <v>3661</v>
      </c>
      <c r="B3722" s="1232">
        <f>'Expenditures 15-22'!D278</f>
        <v>13690</v>
      </c>
      <c r="C3722" s="14" t="s">
        <v>672</v>
      </c>
      <c r="D3722" s="14" t="str">
        <f t="shared" si="57"/>
        <v>Error?</v>
      </c>
    </row>
    <row r="3723" spans="1:4" x14ac:dyDescent="0.2">
      <c r="A3723" s="55">
        <v>3662</v>
      </c>
      <c r="B3723" s="1232">
        <f>'Expenditures 15-22'!K276</f>
        <v>13690</v>
      </c>
      <c r="C3723" s="14" t="s">
        <v>672</v>
      </c>
      <c r="D3723" s="14" t="str">
        <f t="shared" si="57"/>
        <v>Error?</v>
      </c>
    </row>
    <row r="3724" spans="1:4" x14ac:dyDescent="0.2">
      <c r="A3724" s="55">
        <v>3663</v>
      </c>
      <c r="B3724" s="1232">
        <f>'Expenditures 15-22'!K278</f>
        <v>13690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75120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106513</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106513</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19262507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99067411</v>
      </c>
      <c r="C4122" s="14" t="s">
        <v>672</v>
      </c>
      <c r="D4122" s="14" t="str">
        <f t="shared" si="63"/>
        <v>Error?</v>
      </c>
    </row>
    <row r="4123" spans="1:4" x14ac:dyDescent="0.2">
      <c r="A4123" s="55">
        <v>4062</v>
      </c>
      <c r="B4123" s="1232">
        <f>'Acct Summary 7-8'!D10</f>
        <v>16126495</v>
      </c>
      <c r="C4123" s="14" t="s">
        <v>672</v>
      </c>
      <c r="D4123" s="14" t="str">
        <f t="shared" si="63"/>
        <v>Error?</v>
      </c>
    </row>
    <row r="4124" spans="1:4" x14ac:dyDescent="0.2">
      <c r="A4124" s="55">
        <v>4063</v>
      </c>
      <c r="B4124" s="1232">
        <f>'Acct Summary 7-8'!E10</f>
        <v>2789953</v>
      </c>
      <c r="C4124" s="14" t="s">
        <v>672</v>
      </c>
      <c r="D4124" s="14" t="str">
        <f t="shared" si="63"/>
        <v>Error?</v>
      </c>
    </row>
    <row r="4125" spans="1:4" x14ac:dyDescent="0.2">
      <c r="A4125" s="55">
        <v>4064</v>
      </c>
      <c r="B4125" s="1232">
        <f>'Acct Summary 7-8'!F10</f>
        <v>2988007</v>
      </c>
      <c r="C4125" s="14" t="s">
        <v>672</v>
      </c>
      <c r="D4125" s="14" t="str">
        <f t="shared" si="63"/>
        <v>Error?</v>
      </c>
    </row>
    <row r="4126" spans="1:4" x14ac:dyDescent="0.2">
      <c r="A4126" s="55">
        <v>4065</v>
      </c>
      <c r="B4126" s="1232">
        <f>'Acct Summary 7-8'!G10</f>
        <v>4108503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615426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19262507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87031990</v>
      </c>
      <c r="C4136" s="14" t="s">
        <v>672</v>
      </c>
      <c r="D4136" s="14" t="str">
        <f t="shared" si="63"/>
        <v>Error?</v>
      </c>
    </row>
    <row r="4137" spans="1:4" x14ac:dyDescent="0.2">
      <c r="A4137" s="55">
        <v>4076</v>
      </c>
      <c r="B4137" s="1232">
        <f>'Acct Summary 7-8'!D19</f>
        <v>19522057</v>
      </c>
      <c r="C4137" s="14" t="s">
        <v>672</v>
      </c>
      <c r="D4137" s="14" t="str">
        <f t="shared" si="63"/>
        <v>Error?</v>
      </c>
    </row>
    <row r="4138" spans="1:4" x14ac:dyDescent="0.2">
      <c r="A4138" s="55">
        <v>4077</v>
      </c>
      <c r="B4138" s="1232">
        <f>'Acct Summary 7-8'!E19</f>
        <v>2386848</v>
      </c>
      <c r="C4138" s="14" t="s">
        <v>672</v>
      </c>
      <c r="D4138" s="14" t="str">
        <f t="shared" si="63"/>
        <v>Error?</v>
      </c>
    </row>
    <row r="4139" spans="1:4" x14ac:dyDescent="0.2">
      <c r="A4139" s="55">
        <v>4078</v>
      </c>
      <c r="B4139" s="1232">
        <f>'Acct Summary 7-8'!F19</f>
        <v>4996158</v>
      </c>
      <c r="C4139" s="14" t="s">
        <v>672</v>
      </c>
      <c r="D4139" s="14" t="str">
        <f t="shared" si="63"/>
        <v>Error?</v>
      </c>
    </row>
    <row r="4140" spans="1:4" x14ac:dyDescent="0.2">
      <c r="A4140" s="55">
        <v>4079</v>
      </c>
      <c r="B4140" s="1232">
        <f>'Acct Summary 7-8'!G19</f>
        <v>2783813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35569622</v>
      </c>
      <c r="C4171" s="14" t="s">
        <v>672</v>
      </c>
      <c r="D4171" s="14" t="str">
        <f t="shared" si="64"/>
        <v>Error?</v>
      </c>
    </row>
    <row r="4172" spans="1:4" x14ac:dyDescent="0.2">
      <c r="A4172" s="55">
        <v>4111</v>
      </c>
      <c r="B4172" s="1232">
        <f>'Short-Term Long-Term Debt 25'!J49</f>
        <v>33823853</v>
      </c>
      <c r="C4172" s="14" t="s">
        <v>672</v>
      </c>
      <c r="D4172" s="14" t="str">
        <f t="shared" si="64"/>
        <v>Error?</v>
      </c>
    </row>
    <row r="4173" spans="1:4" x14ac:dyDescent="0.2">
      <c r="A4173" s="55">
        <v>4112</v>
      </c>
      <c r="B4173" s="1232">
        <f>'Short-Term Long-Term Debt 25'!H49</f>
        <v>1400260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776</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2176.4580000000001</v>
      </c>
      <c r="C4265" s="14" t="s">
        <v>672</v>
      </c>
      <c r="D4265" s="14" t="str">
        <f t="shared" si="65"/>
        <v>Error?</v>
      </c>
      <c r="E4265" s="811"/>
    </row>
    <row r="4266" spans="1:5" x14ac:dyDescent="0.2">
      <c r="A4266" s="91">
        <v>4205</v>
      </c>
      <c r="B4266" s="1232">
        <f>('FP Info 3'!F10)*100000</f>
        <v>442.55700000000002</v>
      </c>
      <c r="C4266" s="14" t="s">
        <v>672</v>
      </c>
      <c r="D4266" s="14" t="str">
        <f t="shared" si="65"/>
        <v>Error?</v>
      </c>
      <c r="E4266" s="811"/>
    </row>
    <row r="4267" spans="1:5" x14ac:dyDescent="0.2">
      <c r="A4267" s="91">
        <v>4206</v>
      </c>
      <c r="B4267" s="1232">
        <f>('FP Info 3'!H10)*100000</f>
        <v>61.466999999999999</v>
      </c>
      <c r="C4267" s="14" t="s">
        <v>672</v>
      </c>
      <c r="D4267" s="14" t="str">
        <f t="shared" si="65"/>
        <v>Error?</v>
      </c>
      <c r="E4267" s="811"/>
    </row>
    <row r="4268" spans="1:5" x14ac:dyDescent="0.2">
      <c r="A4268" s="91">
        <v>4207</v>
      </c>
      <c r="B4268" s="1232">
        <f>('FP Info 3'!J10)*100000</f>
        <v>2680</v>
      </c>
      <c r="C4268" s="14" t="s">
        <v>672</v>
      </c>
      <c r="D4268" s="14" t="str">
        <f t="shared" si="65"/>
        <v>Error?</v>
      </c>
    </row>
    <row r="4269" spans="1:5" x14ac:dyDescent="0.2">
      <c r="A4269" s="91">
        <v>4208</v>
      </c>
      <c r="B4269" s="1232">
        <f>'FP Info 3'!J16</f>
        <v>128384768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36030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76182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49585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16.904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21955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3218571888</v>
      </c>
      <c r="D4995" s="14" t="str">
        <f t="shared" si="77"/>
        <v>Error?</v>
      </c>
    </row>
    <row r="4996" spans="1:4" x14ac:dyDescent="0.2">
      <c r="A4996" s="91">
        <v>4935</v>
      </c>
      <c r="B4996" s="1232">
        <f>'FP Info 3'!H31</f>
        <v>222081460.27200001</v>
      </c>
      <c r="D4996" s="14" t="str">
        <f t="shared" si="77"/>
        <v>Error?</v>
      </c>
    </row>
    <row r="4997" spans="1:4" x14ac:dyDescent="0.2">
      <c r="A4997" s="91">
        <v>4936</v>
      </c>
      <c r="B4997" s="1232">
        <f>'FP Info 3'!H37</f>
        <v>35569622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70011367</v>
      </c>
      <c r="D5061" s="14" t="str">
        <f t="shared" si="78"/>
        <v>Error?</v>
      </c>
    </row>
    <row r="5062" spans="1:4" x14ac:dyDescent="0.2">
      <c r="A5062" s="83">
        <v>5001</v>
      </c>
      <c r="D5062" s="14" t="str">
        <f t="shared" si="78"/>
        <v>OK</v>
      </c>
    </row>
    <row r="5063" spans="1:4" x14ac:dyDescent="0.2">
      <c r="A5063" s="55">
        <v>5002</v>
      </c>
      <c r="B5063" s="1232">
        <f>'Revenues 9-14'!C7</f>
        <v>1082306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71093673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152426</v>
      </c>
      <c r="D5074" s="14" t="str">
        <f t="shared" si="78"/>
        <v>Error?</v>
      </c>
    </row>
    <row r="5075" spans="1:4" x14ac:dyDescent="0.2">
      <c r="A5075" s="55">
        <v>5014</v>
      </c>
      <c r="B5075" s="1232">
        <f>'Revenues 9-14'!C24</f>
        <v>648292</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800718</v>
      </c>
      <c r="C5087" s="14" t="s">
        <v>672</v>
      </c>
      <c r="D5087" s="14" t="str">
        <f t="shared" si="78"/>
        <v>Error?</v>
      </c>
    </row>
    <row r="5088" spans="1:4" x14ac:dyDescent="0.2">
      <c r="A5088" s="55">
        <v>5027</v>
      </c>
      <c r="B5088" s="1232">
        <f>'Revenues 9-14'!C65</f>
        <v>742144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742144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68306</v>
      </c>
      <c r="C5096" s="14" t="s">
        <v>672</v>
      </c>
      <c r="D5096" s="14" t="str">
        <f t="shared" si="78"/>
        <v>Error?</v>
      </c>
    </row>
    <row r="5097" spans="1:4" x14ac:dyDescent="0.2">
      <c r="A5097" s="55">
        <v>5036</v>
      </c>
      <c r="B5097" s="1232">
        <f>'Revenues 9-14'!C77</f>
        <v>101279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2309759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2411038</v>
      </c>
      <c r="C5102" s="14" t="s">
        <v>672</v>
      </c>
      <c r="D5102" s="14" t="str">
        <f t="shared" si="78"/>
        <v>Error?</v>
      </c>
    </row>
    <row r="5103" spans="1:4" x14ac:dyDescent="0.2">
      <c r="A5103" s="55">
        <v>5042</v>
      </c>
      <c r="B5103" s="1232">
        <f>'Revenues 9-14'!C84</f>
        <v>759433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759433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300539</v>
      </c>
      <c r="D5115" s="14" t="str">
        <f t="shared" si="78"/>
        <v>Error?</v>
      </c>
    </row>
    <row r="5116" spans="1:4" x14ac:dyDescent="0.2">
      <c r="A5116" s="55">
        <v>5055</v>
      </c>
      <c r="B5116" s="1232">
        <f>'Revenues 9-14'!C99</f>
        <v>4730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88054</v>
      </c>
      <c r="D5119" s="14" t="str">
        <f t="shared" ref="D5119:D5182" si="79">IF(ISBLANK(B5119),"OK",IF(A5119-B5119=0,"OK","Error?"))</f>
        <v>Error?</v>
      </c>
    </row>
    <row r="5120" spans="1:4" x14ac:dyDescent="0.2">
      <c r="A5120" s="55">
        <v>5059</v>
      </c>
      <c r="B5120" s="1232">
        <f>'Revenues 9-14'!C108</f>
        <v>466793</v>
      </c>
      <c r="C5120" s="14" t="s">
        <v>672</v>
      </c>
      <c r="D5120" s="14" t="str">
        <f t="shared" si="79"/>
        <v>Error?</v>
      </c>
    </row>
    <row r="5121" spans="1:4" x14ac:dyDescent="0.2">
      <c r="A5121" s="55">
        <v>5060</v>
      </c>
      <c r="B5121" s="1232">
        <f>'Revenues 9-14'!C109</f>
        <v>76342105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367030</v>
      </c>
      <c r="D5133" s="14" t="str">
        <f t="shared" si="79"/>
        <v>Error?</v>
      </c>
    </row>
    <row r="5134" spans="1:4" x14ac:dyDescent="0.2">
      <c r="A5134" s="55">
        <v>5073</v>
      </c>
      <c r="B5134" s="1232">
        <f>'Revenues 9-14'!C125</f>
        <v>480369</v>
      </c>
      <c r="D5134" s="14" t="str">
        <f t="shared" si="79"/>
        <v>Error?</v>
      </c>
    </row>
    <row r="5135" spans="1:4" x14ac:dyDescent="0.2">
      <c r="A5135" s="55">
        <v>5074</v>
      </c>
      <c r="B5135" s="1232">
        <f>'Revenues 9-14'!C126</f>
        <v>388631</v>
      </c>
      <c r="D5135" s="14" t="str">
        <f t="shared" si="79"/>
        <v>Error?</v>
      </c>
    </row>
    <row r="5136" spans="1:4" x14ac:dyDescent="0.2">
      <c r="A5136" s="83">
        <v>5075</v>
      </c>
      <c r="D5136" s="14" t="str">
        <f t="shared" si="79"/>
        <v>OK</v>
      </c>
    </row>
    <row r="5137" spans="1:4" x14ac:dyDescent="0.2">
      <c r="A5137" s="55">
        <v>5076</v>
      </c>
      <c r="B5137" s="1232">
        <f>'Revenues 9-14'!C127</f>
        <v>1144317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7058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2387405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32613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32613</v>
      </c>
      <c r="C5161" s="14" t="s">
        <v>672</v>
      </c>
      <c r="D5161" s="14" t="str">
        <f t="shared" si="79"/>
        <v>Error?</v>
      </c>
    </row>
    <row r="5162" spans="1:4" x14ac:dyDescent="0.2">
      <c r="A5162" s="83">
        <v>5101</v>
      </c>
      <c r="D5162" s="14" t="str">
        <f t="shared" si="79"/>
        <v>OK</v>
      </c>
    </row>
    <row r="5163" spans="1:4" x14ac:dyDescent="0.2">
      <c r="A5163" s="55">
        <v>5102</v>
      </c>
      <c r="B5163" s="1232">
        <f>'Revenues 9-14'!C142</f>
        <v>32411</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32411</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63715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2538099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2538099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456307</v>
      </c>
      <c r="D5278" s="14" t="str">
        <f t="shared" si="81"/>
        <v>Error?</v>
      </c>
    </row>
    <row r="5279" spans="1:4" x14ac:dyDescent="0.2">
      <c r="A5279" s="55">
        <v>5218</v>
      </c>
      <c r="B5279" s="1232">
        <f>'Revenues 9-14'!C221</f>
        <v>290164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746471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16432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16432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924700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924700</v>
      </c>
      <c r="C5326" s="14" t="s">
        <v>672</v>
      </c>
      <c r="D5326" s="14" t="str">
        <f t="shared" si="82"/>
        <v>Error?</v>
      </c>
    </row>
    <row r="5327" spans="1:4" x14ac:dyDescent="0.2">
      <c r="A5327" s="55">
        <v>5266</v>
      </c>
      <c r="B5327" s="1232">
        <f>'Revenues 9-14'!C275</f>
        <v>79804904</v>
      </c>
      <c r="C5327" s="14" t="s">
        <v>672</v>
      </c>
      <c r="D5327" s="14" t="str">
        <f t="shared" si="82"/>
        <v>Error?</v>
      </c>
    </row>
    <row r="5328" spans="1:4" x14ac:dyDescent="0.2">
      <c r="A5328" s="55">
        <v>5267</v>
      </c>
      <c r="B5328" s="1232">
        <f>'Revenues 9-14'!D5</f>
        <v>14137946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14137946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191160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191160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88463</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11698</v>
      </c>
      <c r="D5354" s="14" t="str">
        <f t="shared" si="82"/>
        <v>Error?</v>
      </c>
    </row>
    <row r="5355" spans="1:4" x14ac:dyDescent="0.2">
      <c r="A5355" s="55">
        <v>5294</v>
      </c>
      <c r="B5355" s="1232">
        <f>'Revenues 9-14'!D108</f>
        <v>353979</v>
      </c>
      <c r="C5355" s="14" t="s">
        <v>672</v>
      </c>
      <c r="D5355" s="14" t="str">
        <f t="shared" si="82"/>
        <v>Error?</v>
      </c>
    </row>
    <row r="5356" spans="1:4" x14ac:dyDescent="0.2">
      <c r="A5356" s="55">
        <v>5295</v>
      </c>
      <c r="B5356" s="1232">
        <f>'Revenues 9-14'!D109</f>
        <v>14683085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1443410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1443410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1443410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16126495</v>
      </c>
      <c r="C5508" s="14" t="s">
        <v>672</v>
      </c>
      <c r="D5508" s="14" t="str">
        <f t="shared" si="85"/>
        <v>Error?</v>
      </c>
    </row>
    <row r="5509" spans="1:4" x14ac:dyDescent="0.2">
      <c r="A5509" s="55">
        <v>5448</v>
      </c>
      <c r="B5509" s="1232">
        <f>'Revenues 9-14'!E5</f>
        <v>2787451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2787451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1339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1339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1163</v>
      </c>
      <c r="D5525" s="14" t="str">
        <f t="shared" si="85"/>
        <v>Error?</v>
      </c>
    </row>
    <row r="5526" spans="1:4" x14ac:dyDescent="0.2">
      <c r="A5526" s="55">
        <v>5465</v>
      </c>
      <c r="B5526" s="1232">
        <f>'Revenues 9-14'!E108</f>
        <v>1163</v>
      </c>
      <c r="C5526" s="14" t="s">
        <v>672</v>
      </c>
      <c r="D5526" s="14" t="str">
        <f t="shared" si="85"/>
        <v>Error?</v>
      </c>
    </row>
    <row r="5527" spans="1:4" x14ac:dyDescent="0.2">
      <c r="A5527" s="55">
        <v>5466</v>
      </c>
      <c r="B5527" s="1232">
        <f>'Revenues 9-14'!E109</f>
        <v>2789953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2789953</v>
      </c>
      <c r="C5552" s="14" t="s">
        <v>672</v>
      </c>
      <c r="D5552" s="14" t="str">
        <f t="shared" si="85"/>
        <v>Error?</v>
      </c>
    </row>
    <row r="5553" spans="1:4" x14ac:dyDescent="0.2">
      <c r="A5553" s="55">
        <v>5492</v>
      </c>
      <c r="B5553" s="1232">
        <f>'Revenues 9-14'!F5</f>
        <v>1528303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1528303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4200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4200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1532503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298717</v>
      </c>
      <c r="D5615" s="14" t="str">
        <f t="shared" si="86"/>
        <v>Error?</v>
      </c>
    </row>
    <row r="5616" spans="1:4" x14ac:dyDescent="0.2">
      <c r="A5616" s="83">
        <v>5555</v>
      </c>
      <c r="D5616" s="14" t="str">
        <f t="shared" si="86"/>
        <v>OK</v>
      </c>
    </row>
    <row r="5617" spans="1:4" x14ac:dyDescent="0.2">
      <c r="A5617" s="55">
        <v>5556</v>
      </c>
      <c r="B5617" s="1232">
        <f>'Revenues 9-14'!F152</f>
        <v>1156787</v>
      </c>
      <c r="D5617" s="14" t="str">
        <f t="shared" si="86"/>
        <v>Error?</v>
      </c>
    </row>
    <row r="5618" spans="1:4" x14ac:dyDescent="0.2">
      <c r="A5618" s="55">
        <v>5557</v>
      </c>
      <c r="B5618" s="1232">
        <f>'Revenues 9-14'!F154</f>
        <v>1455504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1455504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1455504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2988007</v>
      </c>
      <c r="C5720" s="14" t="s">
        <v>672</v>
      </c>
      <c r="D5720" s="14" t="str">
        <f t="shared" si="88"/>
        <v>Error?</v>
      </c>
    </row>
    <row r="5721" spans="1:4" x14ac:dyDescent="0.2">
      <c r="A5721" s="55">
        <v>5660</v>
      </c>
      <c r="B5721" s="1232">
        <f>'Revenues 9-14'!G5</f>
        <v>2334196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1576905</v>
      </c>
      <c r="D5723" s="14" t="str">
        <f t="shared" si="88"/>
        <v>Error?</v>
      </c>
    </row>
    <row r="5724" spans="1:4" x14ac:dyDescent="0.2">
      <c r="A5724" s="55">
        <v>5663</v>
      </c>
      <c r="B5724" s="1232">
        <f>'Revenues 9-14'!G11</f>
        <v>106513</v>
      </c>
      <c r="D5724" s="14" t="str">
        <f t="shared" si="88"/>
        <v>Error?</v>
      </c>
    </row>
    <row r="5725" spans="1:4" x14ac:dyDescent="0.2">
      <c r="A5725" s="55">
        <v>5664</v>
      </c>
      <c r="B5725" s="1232">
        <f>'Revenues 9-14'!G12</f>
        <v>4017614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89820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89820</v>
      </c>
      <c r="C5730" s="14" t="s">
        <v>672</v>
      </c>
      <c r="D5730" s="14" t="str">
        <f t="shared" si="88"/>
        <v>Error?</v>
      </c>
    </row>
    <row r="5731" spans="1:4" x14ac:dyDescent="0.2">
      <c r="A5731" s="55">
        <v>5670</v>
      </c>
      <c r="B5731" s="1232">
        <f>'Revenues 9-14'!G65</f>
        <v>1069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1069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4108503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541161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541161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74265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74265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615426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4108503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615426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68306</v>
      </c>
      <c r="D6031" s="14" t="str">
        <f t="shared" si="93"/>
        <v>Error?</v>
      </c>
    </row>
    <row r="6032" spans="1:5" x14ac:dyDescent="0.2">
      <c r="A6032" s="55">
        <v>5971</v>
      </c>
      <c r="B6032" s="1232">
        <f>'Acct Summary 7-8'!G15</f>
        <v>13690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3860.38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1214356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1214356</v>
      </c>
      <c r="D6215" s="14" t="str">
        <f t="shared" si="96"/>
        <v>Error?</v>
      </c>
      <c r="E6215" s="14" t="s">
        <v>209</v>
      </c>
    </row>
    <row r="6216" spans="1:5" x14ac:dyDescent="0.2">
      <c r="A6216">
        <v>6155</v>
      </c>
      <c r="B6216" s="1232">
        <f>'Assets-Liab 5-6'!J41</f>
        <v>1214356</v>
      </c>
      <c r="D6216" s="14" t="str">
        <f t="shared" si="96"/>
        <v>Error?</v>
      </c>
      <c r="E6216" s="14" t="s">
        <v>209</v>
      </c>
    </row>
    <row r="6217" spans="1:5" x14ac:dyDescent="0.2">
      <c r="A6217">
        <v>6156</v>
      </c>
      <c r="B6217" s="1232">
        <f>'Assets-Liab 5-6'!J4</f>
        <v>1214356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656447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656447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656447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412109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412109</v>
      </c>
      <c r="D6229" s="14" t="str">
        <f t="shared" si="96"/>
        <v>Error?</v>
      </c>
      <c r="E6229" s="14" t="s">
        <v>209</v>
      </c>
    </row>
    <row r="6230" spans="1:5" x14ac:dyDescent="0.2">
      <c r="A6230">
        <v>6169</v>
      </c>
      <c r="B6230" s="1232">
        <f>'Acct Summary 7-8'!J20</f>
        <v>244338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244338</v>
      </c>
      <c r="D6263" s="14" t="str">
        <f t="shared" si="96"/>
        <v>Error?</v>
      </c>
      <c r="E6263" s="14" t="s">
        <v>209</v>
      </c>
    </row>
    <row r="6264" spans="1:5" x14ac:dyDescent="0.2">
      <c r="A6264">
        <v>6203</v>
      </c>
      <c r="B6264" s="1232">
        <f>'Acct Summary 7-8'!J79</f>
        <v>970018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1214356</v>
      </c>
      <c r="D6266" s="14" t="str">
        <f t="shared" si="96"/>
        <v>Error?</v>
      </c>
      <c r="E6266" s="14" t="s">
        <v>209</v>
      </c>
    </row>
    <row r="6267" spans="1:5" x14ac:dyDescent="0.2">
      <c r="A6267">
        <v>6206</v>
      </c>
      <c r="B6267" s="1232">
        <f>'Acct Summary 7-8'!C82</f>
        <v>11207909</v>
      </c>
      <c r="D6267" s="14" t="str">
        <f t="shared" si="96"/>
        <v>Error?</v>
      </c>
      <c r="E6267" s="14" t="s">
        <v>209</v>
      </c>
    </row>
    <row r="6268" spans="1:5" x14ac:dyDescent="0.2">
      <c r="A6268">
        <v>6207</v>
      </c>
      <c r="B6268" s="1232">
        <f>'Acct Summary 7-8'!D82</f>
        <v>-1295252</v>
      </c>
      <c r="D6268" s="14" t="str">
        <f t="shared" si="96"/>
        <v>Error?</v>
      </c>
      <c r="E6268" s="14" t="s">
        <v>209</v>
      </c>
    </row>
    <row r="6269" spans="1:5" x14ac:dyDescent="0.2">
      <c r="A6269">
        <v>6208</v>
      </c>
      <c r="B6269" s="1232">
        <f>'Acct Summary 7-8'!E82</f>
        <v>832584</v>
      </c>
      <c r="D6269" s="14" t="str">
        <f t="shared" si="96"/>
        <v>Error?</v>
      </c>
      <c r="E6269" s="14" t="s">
        <v>209</v>
      </c>
    </row>
    <row r="6270" spans="1:5" x14ac:dyDescent="0.2">
      <c r="A6270">
        <v>6209</v>
      </c>
      <c r="B6270" s="1232">
        <f>'Acct Summary 7-8'!F82</f>
        <v>-2012351</v>
      </c>
      <c r="D6270" s="14" t="str">
        <f t="shared" si="96"/>
        <v>Error?</v>
      </c>
      <c r="E6270" s="14" t="s">
        <v>209</v>
      </c>
    </row>
    <row r="6271" spans="1:5" x14ac:dyDescent="0.2">
      <c r="A6271">
        <v>6210</v>
      </c>
      <c r="B6271" s="1232">
        <f>'Acct Summary 7-8'!G82</f>
        <v>1324690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-958839</v>
      </c>
      <c r="D6273" s="14" t="str">
        <f t="shared" si="97"/>
        <v>Error?</v>
      </c>
      <c r="E6273" s="14" t="s">
        <v>209</v>
      </c>
    </row>
    <row r="6274" spans="1:5" x14ac:dyDescent="0.2">
      <c r="A6274">
        <v>6213</v>
      </c>
      <c r="B6274" s="1232">
        <f>'Acct Summary 7-8'!J82</f>
        <v>244338</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0.12185770933327711</v>
      </c>
      <c r="D6276" s="14" t="str">
        <f t="shared" si="97"/>
        <v>Error?</v>
      </c>
      <c r="E6276" s="14" t="s">
        <v>209</v>
      </c>
    </row>
    <row r="6277" spans="1:5" x14ac:dyDescent="0.2">
      <c r="A6277">
        <v>6216</v>
      </c>
      <c r="B6277" s="1232">
        <f>'Acct Summary 7-8'!D83</f>
        <v>-1.6054249086201362</v>
      </c>
      <c r="D6277" s="14" t="str">
        <f t="shared" si="97"/>
        <v>Error?</v>
      </c>
      <c r="E6277" s="14" t="s">
        <v>209</v>
      </c>
    </row>
    <row r="6278" spans="1:5" x14ac:dyDescent="0.2">
      <c r="A6278">
        <v>6217</v>
      </c>
      <c r="B6278" s="1232">
        <f>'Acct Summary 7-8'!E83</f>
        <v>0.47691533072244952</v>
      </c>
      <c r="D6278" s="14" t="str">
        <f t="shared" si="97"/>
        <v>Error?</v>
      </c>
      <c r="E6278" s="14" t="s">
        <v>209</v>
      </c>
    </row>
    <row r="6279" spans="1:5" x14ac:dyDescent="0.2">
      <c r="A6279">
        <v>6218</v>
      </c>
      <c r="B6279" s="1232">
        <f>'Acct Summary 7-8'!F83</f>
        <v>-1.4405999352845333</v>
      </c>
      <c r="D6279" s="14" t="str">
        <f t="shared" si="97"/>
        <v>Error?</v>
      </c>
      <c r="E6279" s="14" t="s">
        <v>209</v>
      </c>
    </row>
    <row r="6280" spans="1:5" x14ac:dyDescent="0.2">
      <c r="A6280">
        <v>6219</v>
      </c>
      <c r="B6280" s="1232">
        <f>'Acct Summary 7-8'!G83</f>
        <v>0.67761817485207843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-2.8031549588156457E-2</v>
      </c>
      <c r="D6282" s="14" t="str">
        <f t="shared" si="97"/>
        <v>Error?</v>
      </c>
      <c r="E6282" s="14" t="s">
        <v>209</v>
      </c>
    </row>
    <row r="6283" spans="1:5" x14ac:dyDescent="0.2">
      <c r="A6283">
        <v>6222</v>
      </c>
      <c r="B6283" s="1232">
        <f>'Acct Summary 7-8'!J83</f>
        <v>0.20120788302606485</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335260</v>
      </c>
      <c r="D6285" s="14" t="str">
        <f t="shared" si="97"/>
        <v>Error?</v>
      </c>
      <c r="E6285" s="14" t="s">
        <v>209</v>
      </c>
    </row>
    <row r="6286" spans="1:5" x14ac:dyDescent="0.2">
      <c r="A6286">
        <v>6225</v>
      </c>
      <c r="B6286" s="1232">
        <f>'Acct Summary 7-8'!E38</f>
        <v>95558</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646283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646283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2430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2430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253818</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73470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7734</v>
      </c>
      <c r="D6350" s="14" t="str">
        <f t="shared" si="98"/>
        <v>Error?</v>
      </c>
      <c r="E6350" s="14" t="s">
        <v>209</v>
      </c>
    </row>
    <row r="6351" spans="1:5" x14ac:dyDescent="0.2">
      <c r="A6351">
        <v>6290</v>
      </c>
      <c r="B6351" s="1232">
        <f>'Revenues 9-14'!J108</f>
        <v>7734</v>
      </c>
      <c r="D6351" s="14" t="str">
        <f t="shared" si="98"/>
        <v>Error?</v>
      </c>
      <c r="E6351" s="14" t="s">
        <v>209</v>
      </c>
    </row>
    <row r="6352" spans="1:5" x14ac:dyDescent="0.2">
      <c r="A6352">
        <v>6291</v>
      </c>
      <c r="B6352" s="1232">
        <f>'Revenues 9-14'!J109</f>
        <v>656447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352532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2701109</v>
      </c>
      <c r="D6880" s="14" t="str">
        <f t="shared" si="106"/>
        <v>Error?</v>
      </c>
    </row>
    <row r="6881" spans="1:4" x14ac:dyDescent="0.2">
      <c r="A6881">
        <v>6820</v>
      </c>
      <c r="B6881" s="1232">
        <f>'Expenditures 15-22'!K22</f>
        <v>2701109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79611</v>
      </c>
      <c r="D7014" s="14" t="str">
        <f t="shared" si="108"/>
        <v>Error?</v>
      </c>
    </row>
    <row r="7015" spans="1:4" x14ac:dyDescent="0.2">
      <c r="A7015">
        <v>6954</v>
      </c>
      <c r="B7015" s="1232">
        <f>'Expenditures 15-22'!K101</f>
        <v>79611</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412109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656447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4341</v>
      </c>
      <c r="D7079" s="14" t="str">
        <f t="shared" si="109"/>
        <v>Error?</v>
      </c>
    </row>
    <row r="7080" spans="1:4" x14ac:dyDescent="0.2">
      <c r="A7080">
        <v>7019</v>
      </c>
      <c r="B7080" s="1232">
        <f>'Expenditures 15-22'!K220</f>
        <v>4341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210861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210861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34531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34531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86717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86717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412109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412109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412109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412109</v>
      </c>
      <c r="D7224" s="14" t="str">
        <f t="shared" si="111"/>
        <v>Error?</v>
      </c>
    </row>
    <row r="7225" spans="1:4" x14ac:dyDescent="0.2">
      <c r="A7225">
        <v>7164</v>
      </c>
      <c r="B7225" s="1232">
        <f>'Expenditures 15-22'!K332</f>
        <v>244338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307559</v>
      </c>
      <c r="D7263" s="14" t="str">
        <f t="shared" si="112"/>
        <v>Error?</v>
      </c>
    </row>
    <row r="7264" spans="1:4" x14ac:dyDescent="0.2">
      <c r="A7264">
        <f t="shared" si="113"/>
        <v>7203</v>
      </c>
      <c r="B7264" s="1232">
        <f>'Expenditures 15-22'!D17</f>
        <v>43658</v>
      </c>
      <c r="D7264" s="14" t="str">
        <f t="shared" si="112"/>
        <v>Error?</v>
      </c>
    </row>
    <row r="7265" spans="1:5" x14ac:dyDescent="0.2">
      <c r="A7265">
        <f t="shared" si="113"/>
        <v>7204</v>
      </c>
      <c r="B7265" s="1232">
        <f>'Expenditures 15-22'!E17</f>
        <v>827</v>
      </c>
      <c r="D7265" s="14" t="str">
        <f t="shared" si="112"/>
        <v>Error?</v>
      </c>
    </row>
    <row r="7266" spans="1:5" x14ac:dyDescent="0.2">
      <c r="A7266">
        <f t="shared" si="113"/>
        <v>7205</v>
      </c>
      <c r="B7266" s="1232">
        <f>'Expenditures 15-22'!F17</f>
        <v>353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135</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6523813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95260</v>
      </c>
      <c r="D7654" s="14" t="str">
        <f t="shared" si="124"/>
        <v>Error?</v>
      </c>
      <c r="E7654" s="14" t="s">
        <v>988</v>
      </c>
    </row>
    <row r="7655" spans="1:5" x14ac:dyDescent="0.2">
      <c r="A7655">
        <v>7594</v>
      </c>
      <c r="B7655" s="1232">
        <f>'Acct Summary 7-8'!D56</f>
        <v>240000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10403</v>
      </c>
      <c r="D7663" s="14" t="str">
        <f t="shared" si="124"/>
        <v>Error?</v>
      </c>
      <c r="E7663" s="14" t="s">
        <v>988</v>
      </c>
    </row>
    <row r="7664" spans="1:5" x14ac:dyDescent="0.2">
      <c r="A7664">
        <v>7603</v>
      </c>
      <c r="B7664" s="1232">
        <f>'Acct Summary 7-8'!D60</f>
        <v>85155</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60000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60000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20000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20000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1082306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1500000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2017-01-31T22:25:28Z</cp:lastPrinted>
  <dcterms:created xsi:type="dcterms:W3CDTF">2003-10-29T19:06:34Z</dcterms:created>
  <dcterms:modified xsi:type="dcterms:W3CDTF">2017-02-03T13:55:21Z</dcterms:modified>
</cp:coreProperties>
</file>